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1 鬼怒上\"/>
    </mc:Choice>
  </mc:AlternateContent>
  <xr:revisionPtr revIDLastSave="0" documentId="13_ncr:1_{938CFD8A-6468-438E-9C3E-6B61F5528685}" xr6:coauthVersionLast="47" xr6:coauthVersionMax="47" xr10:uidLastSave="{00000000-0000-0000-0000-000000000000}"/>
  <bookViews>
    <workbookView xWindow="-120" yWindow="-120" windowWidth="29040" windowHeight="15720" tabRatio="830" activeTab="2" xr2:uid="{00000000-000D-0000-FFFF-FFFF00000000}"/>
  </bookViews>
  <sheets>
    <sheet name="別紙No1" sheetId="16" r:id="rId1"/>
    <sheet name="別紙No2" sheetId="10" r:id="rId2"/>
    <sheet name="別紙No3" sheetId="12" r:id="rId3"/>
    <sheet name="別紙No2_予定" sheetId="13" state="hidden" r:id="rId4"/>
  </sheets>
  <definedNames>
    <definedName name="_xlnm.Print_Area" localSheetId="0">別紙No1!$A$1:$J$136</definedName>
    <definedName name="_xlnm.Print_Area" localSheetId="1">別紙No2!$A$1:$I$19</definedName>
    <definedName name="_xlnm.Print_Area" localSheetId="3">別紙No2_予定!$A$1:$I$19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3" l="1"/>
  <c r="I12" i="13"/>
  <c r="I13" i="13"/>
  <c r="I14" i="13"/>
  <c r="I15" i="13"/>
  <c r="I16" i="13"/>
  <c r="G11" i="13"/>
  <c r="G12" i="13"/>
  <c r="G13" i="13"/>
  <c r="G14" i="13"/>
  <c r="G15" i="13"/>
  <c r="G16" i="13"/>
  <c r="E11" i="13"/>
  <c r="E12" i="13"/>
  <c r="E13" i="13"/>
  <c r="E14" i="13"/>
  <c r="E15" i="13"/>
  <c r="E16" i="13"/>
  <c r="C11" i="13"/>
  <c r="C12" i="13"/>
  <c r="C13" i="13"/>
  <c r="C14" i="13"/>
  <c r="C15" i="13"/>
  <c r="C16" i="13"/>
  <c r="C5" i="13"/>
  <c r="A5" i="13" l="1"/>
  <c r="I10" i="13" l="1"/>
  <c r="I9" i="13"/>
  <c r="I8" i="13"/>
  <c r="I7" i="13"/>
  <c r="I6" i="13"/>
  <c r="I5" i="13"/>
  <c r="H5" i="13"/>
  <c r="G10" i="13"/>
  <c r="G9" i="13"/>
  <c r="G8" i="13"/>
  <c r="G7" i="13"/>
  <c r="G6" i="13"/>
  <c r="G5" i="13"/>
  <c r="F5" i="13"/>
  <c r="E10" i="13"/>
  <c r="E9" i="13"/>
  <c r="E8" i="13"/>
  <c r="E7" i="13"/>
  <c r="E6" i="13"/>
  <c r="E5" i="13"/>
  <c r="D5" i="13"/>
  <c r="C10" i="13"/>
  <c r="C9" i="13"/>
  <c r="C8" i="13"/>
  <c r="C7" i="13"/>
  <c r="C6" i="13"/>
  <c r="B5" i="13"/>
  <c r="I17" i="13" l="1"/>
  <c r="G17" i="13"/>
  <c r="E17" i="13"/>
  <c r="C17" i="13"/>
  <c r="I17" i="10" l="1"/>
  <c r="G17" i="10"/>
  <c r="E17" i="10"/>
  <c r="C17" i="10"/>
  <c r="B6" i="13" l="1"/>
  <c r="D6" i="13"/>
  <c r="F6" i="13"/>
  <c r="H6" i="13"/>
  <c r="B7" i="13" l="1"/>
  <c r="D7" i="13"/>
  <c r="F7" i="13"/>
  <c r="H7" i="13"/>
  <c r="D8" i="13" l="1"/>
  <c r="B8" i="13"/>
  <c r="D9" i="13"/>
  <c r="F8" i="13"/>
  <c r="H8" i="13"/>
  <c r="B9" i="13" l="1"/>
  <c r="D10" i="13"/>
  <c r="F9" i="13"/>
  <c r="H9" i="13"/>
  <c r="B10" i="13" l="1"/>
  <c r="D11" i="13"/>
  <c r="F10" i="13"/>
  <c r="H10" i="13"/>
  <c r="B11" i="13" l="1"/>
  <c r="D12" i="13"/>
  <c r="F11" i="13"/>
  <c r="H11" i="13"/>
  <c r="B12" i="13" l="1"/>
  <c r="D13" i="13"/>
  <c r="F12" i="13"/>
  <c r="H12" i="13"/>
  <c r="B13" i="13" l="1"/>
  <c r="D14" i="13"/>
  <c r="F13" i="13"/>
  <c r="H13" i="13"/>
  <c r="B14" i="13" l="1"/>
  <c r="D15" i="13"/>
  <c r="F14" i="13"/>
  <c r="H14" i="13"/>
  <c r="B15" i="13" l="1"/>
  <c r="D16" i="13"/>
  <c r="F15" i="13"/>
  <c r="H15" i="13"/>
  <c r="H16" i="13" l="1"/>
  <c r="B16" i="13"/>
  <c r="F16" i="13"/>
  <c r="A6" i="13" l="1"/>
  <c r="A8" i="13" l="1"/>
  <c r="A7" i="13"/>
  <c r="A9" i="13" l="1"/>
  <c r="A10" i="13" l="1"/>
  <c r="A11" i="13" l="1"/>
  <c r="A12" i="13" l="1"/>
  <c r="A13" i="13" l="1"/>
  <c r="A14" i="13" l="1"/>
  <c r="A15" i="13" l="1"/>
  <c r="A16" i="13" l="1"/>
</calcChain>
</file>

<file path=xl/sharedStrings.xml><?xml version="1.0" encoding="utf-8"?>
<sst xmlns="http://schemas.openxmlformats.org/spreadsheetml/2006/main" count="277" uniqueCount="92">
  <si>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</si>
  <si>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</si>
  <si>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土沢中継ポンプ場</t>
    <rPh sb="0" eb="2">
      <t>ドサワ</t>
    </rPh>
    <rPh sb="2" eb="4">
      <t>チュウケイ</t>
    </rPh>
    <rPh sb="7" eb="8">
      <t>ジョウ</t>
    </rPh>
    <phoneticPr fontId="2"/>
  </si>
  <si>
    <t>小松原中継ポンプ場</t>
    <rPh sb="0" eb="3">
      <t>コマツバラ</t>
    </rPh>
    <rPh sb="3" eb="5">
      <t>チュウケイ</t>
    </rPh>
    <rPh sb="8" eb="9">
      <t>ジョウ</t>
    </rPh>
    <phoneticPr fontId="2"/>
  </si>
  <si>
    <t>高圧</t>
    <rPh sb="0" eb="2">
      <t>コウアツ</t>
    </rPh>
    <phoneticPr fontId="2"/>
  </si>
  <si>
    <t>消化ガス発電設備</t>
    <rPh sb="0" eb="2">
      <t>ショウカ</t>
    </rPh>
    <rPh sb="4" eb="6">
      <t>ハツデン</t>
    </rPh>
    <rPh sb="6" eb="8">
      <t>セツビ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</si>
  <si>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</si>
  <si>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</si>
  <si>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鬼怒川上流浄化センター</t>
    <rPh sb="0" eb="3">
      <t>キヌガワ</t>
    </rPh>
    <rPh sb="3" eb="5">
      <t>ジョウリュウ</t>
    </rPh>
    <rPh sb="5" eb="7">
      <t>ジョウカ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</si>
  <si>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</si>
  <si>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</si>
  <si>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</si>
  <si>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</si>
  <si>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</si>
  <si>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</si>
  <si>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</si>
  <si>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（kW）</t>
    <phoneticPr fontId="2"/>
  </si>
  <si>
    <t>（円／kW）</t>
    <rPh sb="1" eb="2">
      <t>エン</t>
    </rPh>
    <phoneticPr fontId="2"/>
  </si>
  <si>
    <t>（％）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</si>
  <si>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</si>
  <si>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</si>
  <si>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</si>
  <si>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ａ</t>
    <phoneticPr fontId="2"/>
  </si>
  <si>
    <t>ｂ</t>
    <phoneticPr fontId="2"/>
  </si>
  <si>
    <t>ｃ</t>
    <phoneticPr fontId="2"/>
  </si>
  <si>
    <t>ｅ</t>
    <phoneticPr fontId="2"/>
  </si>
  <si>
    <t>ｆ</t>
    <phoneticPr fontId="2"/>
  </si>
  <si>
    <t>ｇ＝ｅ×ｆ</t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</si>
  <si>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</si>
  <si>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</si>
  <si>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</si>
  <si>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</si>
  <si>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</si>
  <si>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</si>
  <si>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</si>
  <si>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</si>
  <si>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</si>
  <si>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土沢中継ポンプ場</t>
    <rPh sb="0" eb="1">
      <t>ド</t>
    </rPh>
    <rPh sb="1" eb="2">
      <t>サワ</t>
    </rPh>
    <rPh sb="2" eb="4">
      <t>チュウケイ</t>
    </rPh>
    <rPh sb="7" eb="8">
      <t>ジョウ</t>
    </rPh>
    <phoneticPr fontId="2"/>
  </si>
  <si>
    <t>鬼怒川上流浄化センター
消化ガス発電設備</t>
    <rPh sb="0" eb="3">
      <t>キヌガワ</t>
    </rPh>
    <rPh sb="3" eb="5">
      <t>ジョウリュウ</t>
    </rPh>
    <rPh sb="5" eb="7">
      <t>ジョウカ</t>
    </rPh>
    <rPh sb="12" eb="14">
      <t>ショウカ</t>
    </rPh>
    <rPh sb="16" eb="18">
      <t>ハツデン</t>
    </rPh>
    <rPh sb="18" eb="20">
      <t>セツビ</t>
    </rPh>
    <phoneticPr fontId="2"/>
  </si>
  <si>
    <t>別　紙　№２</t>
    <rPh sb="0" eb="1">
      <t>ベツ</t>
    </rPh>
    <rPh sb="2" eb="3">
      <t>カミ</t>
    </rPh>
    <phoneticPr fontId="2"/>
  </si>
  <si>
    <t>別　紙　№１</t>
    <rPh sb="0" eb="1">
      <t>ベツ</t>
    </rPh>
    <rPh sb="2" eb="3">
      <t>カミ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</si>
  <si>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</si>
  <si>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d＝a×b×(1.85-c)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</si>
  <si>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</si>
  <si>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【非常用自家発電設備】あり</t>
    <phoneticPr fontId="2"/>
  </si>
  <si>
    <t>【非常用自家発電設備】なし</t>
    <phoneticPr fontId="2"/>
  </si>
  <si>
    <t>－１</t>
    <phoneticPr fontId="2"/>
  </si>
  <si>
    <t>－２</t>
    <phoneticPr fontId="2"/>
  </si>
  <si>
    <t>－３</t>
    <phoneticPr fontId="2"/>
  </si>
  <si>
    <t>－４</t>
    <phoneticPr fontId="2"/>
  </si>
  <si>
    <t>【件名】鬼怒川上流浄化センターで使用する電力</t>
    <rPh sb="1" eb="3">
      <t>ケンメイ</t>
    </rPh>
    <rPh sb="4" eb="7">
      <t>キヌガワ</t>
    </rPh>
    <rPh sb="7" eb="9">
      <t>ジョウリュウ</t>
    </rPh>
    <rPh sb="9" eb="11">
      <t>ジョウカ</t>
    </rPh>
    <rPh sb="16" eb="18">
      <t>シヨウ</t>
    </rPh>
    <rPh sb="20" eb="22">
      <t>デンリョク</t>
    </rPh>
    <phoneticPr fontId="2"/>
  </si>
  <si>
    <t>（比較表）</t>
    <rPh sb="1" eb="4">
      <t>ヒカクヒョウ</t>
    </rPh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</si>
  <si>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</si>
  <si>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鬼怒川上流浄化センターで使用する電力</t>
    <rPh sb="0" eb="3">
      <t>キヌガワ</t>
    </rPh>
    <rPh sb="3" eb="5">
      <t>ジョウリュウ</t>
    </rPh>
    <rPh sb="5" eb="7">
      <t>ジョウカ</t>
    </rPh>
    <rPh sb="12" eb="14">
      <t>シヨウ</t>
    </rPh>
    <rPh sb="16" eb="18">
      <t>デンリョク</t>
    </rPh>
    <phoneticPr fontId="2"/>
  </si>
  <si>
    <t>【設計書限り】</t>
    <rPh sb="1" eb="4">
      <t>セッケイショ</t>
    </rPh>
    <rPh sb="4" eb="5">
      <t>カギ</t>
    </rPh>
    <phoneticPr fontId="2"/>
  </si>
  <si>
    <t>別　紙　№３</t>
    <rPh sb="0" eb="1">
      <t>ベツ</t>
    </rPh>
    <rPh sb="2" eb="3">
      <t>カミ</t>
    </rPh>
    <phoneticPr fontId="2"/>
  </si>
  <si>
    <t>注４：入札金額算定においては，燃料費調整等，電気事業者による再生可能エネルギー電気の調達に関する特別措置法に基づく賦課金</t>
  </si>
  <si>
    <t>令和８年１月</t>
    <phoneticPr fontId="2"/>
  </si>
  <si>
    <t>令和８年11月</t>
  </si>
  <si>
    <t>令和８年12月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</si>
  <si>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</si>
  <si>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</si>
  <si>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</si>
  <si>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</si>
  <si>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</si>
  <si>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</si>
  <si>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</si>
  <si>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</si>
  <si>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</si>
  <si>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</si>
  <si>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</si>
  <si>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</si>
  <si>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</si>
  <si>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</si>
  <si>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</si>
  <si>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</si>
  <si>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令和８年２月</t>
    <phoneticPr fontId="2"/>
  </si>
  <si>
    <t>令和８年３月</t>
    <phoneticPr fontId="2"/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</si>
  <si>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</si>
  <si>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</si>
  <si>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</si>
  <si>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</si>
  <si>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</si>
  <si>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使用電力量及び最大需用電力の予定表［高圧電力］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</si>
  <si>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【需要場所】鬼怒川上流浄化センター（日光市町谷1818）</t>
  </si>
  <si>
    <t>令和８年10月</t>
  </si>
  <si>
    <t>令和９年１月</t>
  </si>
  <si>
    <t>令和９年９月</t>
  </si>
  <si>
    <t>注５：入札金額算定においては，力率は85%とする。</t>
  </si>
  <si>
    <t>【需要場所】土沢中継ポンプ場（日光市土沢1786）</t>
  </si>
  <si>
    <t>【需要場所】小松原中継ポンプ場（日光市木和田島1564-72）</t>
  </si>
  <si>
    <t>【需要場所】鬼怒川上流浄化センター消化ガス発電設備（日光市町谷1818）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</si>
</sst>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</cellStyleXfs>
  <cellXfs count="92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7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7" xfId="5" applyNumberFormat="1" applyFont="1" applyBorder="1">
      <alignment vertical="center"/>
    </xf>
    <xf numFmtId="0" fontId="0" fillId="0" borderId="0" xfId="0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3" fillId="0" borderId="7" xfId="0" applyNumberFormat="1" applyFont="1" applyBorder="1" applyAlignment="1">
      <alignment horizontal="center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41" fontId="13" fillId="0" borderId="9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left" vertical="center" indent="1"/>
    </xf>
    <xf numFmtId="41" fontId="13" fillId="0" borderId="5" xfId="0" applyNumberFormat="1" applyFont="1" applyBorder="1">
      <alignment vertical="center"/>
    </xf>
    <xf numFmtId="41" fontId="13" fillId="0" borderId="4" xfId="0" applyNumberFormat="1" applyFont="1" applyBorder="1" applyAlignment="1">
      <alignment horizontal="left" vertical="center"/>
    </xf>
    <xf numFmtId="41" fontId="13" fillId="0" borderId="8" xfId="0" applyNumberFormat="1" applyFont="1" applyBorder="1">
      <alignment vertical="center"/>
    </xf>
    <xf numFmtId="41" fontId="13" fillId="0" borderId="15" xfId="0" applyNumberFormat="1" applyFont="1" applyBorder="1">
      <alignment vertical="center"/>
    </xf>
    <xf numFmtId="41" fontId="13" fillId="0" borderId="16" xfId="0" applyNumberFormat="1" applyFont="1" applyBorder="1">
      <alignment vertical="center"/>
    </xf>
    <xf numFmtId="41" fontId="13" fillId="0" borderId="38" xfId="0" applyNumberFormat="1" applyFont="1" applyBorder="1" applyAlignment="1">
      <alignment horizontal="center" vertical="center"/>
    </xf>
    <xf numFmtId="41" fontId="13" fillId="0" borderId="39" xfId="0" applyNumberFormat="1" applyFont="1" applyBorder="1">
      <alignment vertical="center"/>
    </xf>
    <xf numFmtId="0" fontId="13" fillId="0" borderId="0" xfId="0" applyFont="1">
      <alignment vertical="center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right" vertical="center"/>
    </xf>
    <xf numFmtId="177" fontId="6" fillId="0" borderId="0" xfId="5" applyNumberFormat="1" applyFont="1">
      <alignment vertical="center"/>
    </xf>
    <xf numFmtId="41" fontId="12" fillId="0" borderId="0" xfId="0" applyNumberFormat="1" applyFont="1" applyBorder="1" applyAlignment="1">
      <alignment horizontal="left" vertical="center"/>
    </xf>
    <xf numFmtId="177" fontId="6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177" fontId="14" fillId="0" borderId="0" xfId="5" applyNumberFormat="1" applyFont="1" applyAlignment="1">
      <alignment horizontal="center" vertical="center"/>
    </xf>
    <xf numFmtId="41" fontId="13" fillId="0" borderId="40" xfId="0" applyNumberFormat="1" applyFont="1" applyBorder="1" applyAlignment="1">
      <alignment horizontal="center" vertical="center"/>
    </xf>
    <xf numFmtId="41" fontId="13" fillId="0" borderId="40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5" fillId="0" borderId="0" xfId="5" applyNumberFormat="1" applyFont="1" applyAlignment="1">
      <alignment horizontal="left" vertical="center"/>
    </xf>
    <xf numFmtId="0" fontId="16" fillId="0" borderId="0" xfId="5" applyFont="1">
      <alignment vertical="center"/>
    </xf>
    <xf numFmtId="0" fontId="7" fillId="0" borderId="10" xfId="5" applyFont="1" applyBorder="1">
      <alignment vertical="center"/>
    </xf>
    <xf numFmtId="0" fontId="7" fillId="0" borderId="0" xfId="5" applyFont="1" applyBorder="1">
      <alignment vertical="center"/>
    </xf>
    <xf numFmtId="0" fontId="7" fillId="0" borderId="25" xfId="5" applyFont="1" applyBorder="1" applyAlignment="1">
      <alignment horizontal="center" vertical="center"/>
    </xf>
    <xf numFmtId="0" fontId="7" fillId="2" borderId="15" xfId="5" applyFont="1" applyFill="1" applyBorder="1" applyAlignment="1">
      <alignment horizontal="center" vertical="center"/>
    </xf>
    <xf numFmtId="0" fontId="7" fillId="3" borderId="12" xfId="5" applyFont="1" applyFill="1" applyBorder="1" applyAlignment="1">
      <alignment horizontal="center" vertical="center"/>
    </xf>
    <xf numFmtId="0" fontId="7" fillId="0" borderId="12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18" xfId="5" applyFont="1" applyFill="1" applyBorder="1" applyAlignment="1">
      <alignment horizontal="center" vertical="center"/>
    </xf>
    <xf numFmtId="0" fontId="7" fillId="3" borderId="19" xfId="5" applyFont="1" applyFill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20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2" borderId="21" xfId="5" applyFont="1" applyFill="1" applyBorder="1" applyAlignment="1">
      <alignment horizontal="center" vertical="center" wrapText="1"/>
    </xf>
    <xf numFmtId="0" fontId="7" fillId="3" borderId="22" xfId="5" applyFont="1" applyFill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 shrinkToFit="1"/>
    </xf>
    <xf numFmtId="0" fontId="7" fillId="0" borderId="23" xfId="5" applyFont="1" applyBorder="1" applyAlignment="1">
      <alignment horizontal="center" vertical="center" wrapText="1"/>
    </xf>
    <xf numFmtId="0" fontId="7" fillId="0" borderId="24" xfId="5" applyFont="1" applyBorder="1" applyAlignment="1">
      <alignment horizontal="center" vertical="center" wrapText="1"/>
    </xf>
    <xf numFmtId="178" fontId="7" fillId="0" borderId="1" xfId="5" applyNumberFormat="1" applyFont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6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8" xfId="5" applyFont="1" applyBorder="1" applyAlignment="1">
      <alignment horizontal="center" vertical="center"/>
    </xf>
    <xf numFmtId="0" fontId="7" fillId="0" borderId="29" xfId="5" applyFont="1" applyBorder="1">
      <alignment vertical="center"/>
    </xf>
    <xf numFmtId="0" fontId="7" fillId="0" borderId="30" xfId="5" applyFont="1" applyBorder="1">
      <alignment vertical="center"/>
    </xf>
    <xf numFmtId="0" fontId="7" fillId="0" borderId="31" xfId="5" applyFont="1" applyBorder="1">
      <alignment vertical="center"/>
    </xf>
    <xf numFmtId="176" fontId="7" fillId="0" borderId="13" xfId="5" applyNumberFormat="1" applyFont="1" applyBorder="1">
      <alignment vertical="center"/>
    </xf>
    <xf numFmtId="177" fontId="7" fillId="4" borderId="32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33" xfId="5" applyFont="1" applyBorder="1">
      <alignment vertical="center"/>
    </xf>
    <xf numFmtId="0" fontId="7" fillId="0" borderId="0" xfId="5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0" fontId="7" fillId="0" borderId="35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0" borderId="42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41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36" xfId="5" applyFont="1" applyBorder="1" applyAlignment="1">
      <alignment horizontal="center" vertical="center" wrapText="1"/>
    </xf>
  </cellXfs>
  <cellStyles count="6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6B5C-928C-4521-BADE-5ADC1B7EB140}">
  <dimension ref="A1:J136"/>
  <sheetViews>
    <sheetView view="pageBreakPreview" topLeftCell="A129" zoomScaleNormal="100" zoomScaleSheetLayoutView="100" workbookViewId="0">
      <selection activeCell="C168" sqref="C168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42"/>
      <c r="B1" s="42"/>
      <c r="C1" s="42"/>
      <c r="D1" s="42"/>
      <c r="E1" s="42"/>
      <c r="F1" s="42"/>
      <c r="G1" s="42"/>
      <c r="H1" s="42"/>
      <c r="I1" s="43" t="s">
        <v>40</v>
      </c>
      <c r="J1" s="44" t="s">
        <v>46</v>
      </c>
    </row>
    <row r="2" spans="1:10" ht="21" x14ac:dyDescent="0.15">
      <c r="A2" s="42"/>
      <c r="B2" s="42"/>
      <c r="C2" s="42"/>
      <c r="D2" s="45" t="s">
        <v>78</v>
      </c>
      <c r="E2" s="42"/>
      <c r="F2" s="42"/>
      <c r="G2" s="42"/>
      <c r="H2" s="42"/>
      <c r="I2" s="42"/>
      <c r="J2" s="42"/>
    </row>
    <row r="3" spans="1:10" x14ac:dyDescent="0.1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15">
      <c r="A4" s="42" t="s">
        <v>50</v>
      </c>
      <c r="B4" s="42"/>
      <c r="C4" s="42"/>
      <c r="D4" s="42"/>
      <c r="E4" s="42"/>
      <c r="F4" s="42"/>
      <c r="G4" s="46" t="s">
        <v>10</v>
      </c>
      <c r="H4" s="46"/>
      <c r="I4" s="46"/>
      <c r="J4" s="42"/>
    </row>
    <row r="5" spans="1:10" x14ac:dyDescent="0.15">
      <c r="A5" s="42" t="s">
        <v>84</v>
      </c>
      <c r="B5" s="42"/>
      <c r="C5" s="42"/>
      <c r="D5" s="42"/>
      <c r="E5" s="42"/>
      <c r="F5" s="42"/>
      <c r="G5" s="47"/>
      <c r="H5" s="47"/>
      <c r="I5" s="47"/>
      <c r="J5" s="42"/>
    </row>
    <row r="6" spans="1:10" x14ac:dyDescent="0.15">
      <c r="A6" s="42" t="s">
        <v>44</v>
      </c>
      <c r="B6" s="42"/>
      <c r="C6" s="42"/>
      <c r="D6" s="42"/>
      <c r="E6" s="42"/>
      <c r="F6" s="42"/>
      <c r="G6" s="47"/>
      <c r="H6" s="47"/>
      <c r="I6" s="47"/>
      <c r="J6" s="42"/>
    </row>
    <row r="7" spans="1:10" ht="14.25" thickBot="1" x14ac:dyDescent="0.2">
      <c r="A7" s="42"/>
      <c r="B7" s="42"/>
      <c r="C7" s="42"/>
      <c r="D7" s="42"/>
      <c r="E7" s="42"/>
      <c r="F7" s="42"/>
      <c r="G7" s="47"/>
      <c r="H7" s="47"/>
      <c r="I7" s="47"/>
      <c r="J7" s="42"/>
    </row>
    <row r="8" spans="1:10" ht="18.75" customHeight="1" x14ac:dyDescent="0.15">
      <c r="A8" s="81" t="s">
        <v>11</v>
      </c>
      <c r="B8" s="84" t="s">
        <v>12</v>
      </c>
      <c r="C8" s="85"/>
      <c r="D8" s="85"/>
      <c r="E8" s="86"/>
      <c r="F8" s="84" t="s">
        <v>13</v>
      </c>
      <c r="G8" s="85"/>
      <c r="H8" s="86"/>
      <c r="I8" s="81" t="s">
        <v>7</v>
      </c>
      <c r="J8" s="42"/>
    </row>
    <row r="9" spans="1:10" ht="18.75" customHeight="1" x14ac:dyDescent="0.15">
      <c r="A9" s="82"/>
      <c r="B9" s="49" t="s">
        <v>9</v>
      </c>
      <c r="C9" s="50" t="s">
        <v>14</v>
      </c>
      <c r="D9" s="51" t="s">
        <v>6</v>
      </c>
      <c r="E9" s="52" t="s">
        <v>12</v>
      </c>
      <c r="F9" s="49" t="s">
        <v>15</v>
      </c>
      <c r="G9" s="50" t="s">
        <v>14</v>
      </c>
      <c r="H9" s="52" t="s">
        <v>13</v>
      </c>
      <c r="I9" s="82"/>
      <c r="J9" s="42"/>
    </row>
    <row r="10" spans="1:10" ht="18.75" customHeight="1" x14ac:dyDescent="0.15">
      <c r="A10" s="82"/>
      <c r="B10" s="53" t="s">
        <v>16</v>
      </c>
      <c r="C10" s="54" t="s">
        <v>17</v>
      </c>
      <c r="D10" s="55" t="s">
        <v>18</v>
      </c>
      <c r="E10" s="56" t="s">
        <v>19</v>
      </c>
      <c r="F10" s="53" t="s">
        <v>20</v>
      </c>
      <c r="G10" s="54" t="s">
        <v>21</v>
      </c>
      <c r="H10" s="56" t="s">
        <v>19</v>
      </c>
      <c r="I10" s="57" t="s">
        <v>19</v>
      </c>
      <c r="J10" s="42"/>
    </row>
    <row r="11" spans="1:10" ht="36" customHeight="1" x14ac:dyDescent="0.15">
      <c r="A11" s="83"/>
      <c r="B11" s="58" t="s">
        <v>22</v>
      </c>
      <c r="C11" s="59" t="s">
        <v>23</v>
      </c>
      <c r="D11" s="60" t="s">
        <v>24</v>
      </c>
      <c r="E11" s="61" t="s">
        <v>42</v>
      </c>
      <c r="F11" s="58" t="s">
        <v>25</v>
      </c>
      <c r="G11" s="59" t="s">
        <v>26</v>
      </c>
      <c r="H11" s="62" t="s">
        <v>27</v>
      </c>
      <c r="I11" s="63" t="s">
        <v>43</v>
      </c>
      <c r="J11" s="42"/>
    </row>
    <row r="12" spans="1:10" ht="17.45" customHeight="1" x14ac:dyDescent="0.15">
      <c r="A12" s="48" t="s">
        <v>85</v>
      </c>
      <c r="B12" s="41">
        <v>425</v>
      </c>
      <c r="C12" s="64"/>
      <c r="D12" s="65">
        <v>0.85</v>
      </c>
      <c r="E12" s="66"/>
      <c r="F12" s="67">
        <v>199400</v>
      </c>
      <c r="G12" s="64"/>
      <c r="H12" s="66"/>
      <c r="I12" s="68"/>
      <c r="J12" s="42"/>
    </row>
    <row r="13" spans="1:10" ht="17.45" customHeight="1" x14ac:dyDescent="0.15">
      <c r="A13" s="48" t="s">
        <v>58</v>
      </c>
      <c r="B13" s="41">
        <v>425</v>
      </c>
      <c r="C13" s="64"/>
      <c r="D13" s="65">
        <v>0.85</v>
      </c>
      <c r="E13" s="66"/>
      <c r="F13" s="67">
        <v>180100</v>
      </c>
      <c r="G13" s="64"/>
      <c r="H13" s="66"/>
      <c r="I13" s="68"/>
      <c r="J13" s="42"/>
    </row>
    <row r="14" spans="1:10" ht="17.45" customHeight="1" x14ac:dyDescent="0.15">
      <c r="A14" s="48" t="s">
        <v>59</v>
      </c>
      <c r="B14" s="41">
        <v>425</v>
      </c>
      <c r="C14" s="64"/>
      <c r="D14" s="65">
        <v>0.85</v>
      </c>
      <c r="E14" s="66"/>
      <c r="F14" s="67">
        <v>176000</v>
      </c>
      <c r="G14" s="64"/>
      <c r="H14" s="66"/>
      <c r="I14" s="68"/>
      <c r="J14" s="42"/>
    </row>
    <row r="15" spans="1:10" ht="17.45" customHeight="1" x14ac:dyDescent="0.15">
      <c r="A15" s="48" t="s">
        <v>86</v>
      </c>
      <c r="B15" s="41">
        <v>425</v>
      </c>
      <c r="C15" s="64"/>
      <c r="D15" s="65">
        <v>0.85</v>
      </c>
      <c r="E15" s="66"/>
      <c r="F15" s="67">
        <v>171600</v>
      </c>
      <c r="G15" s="64"/>
      <c r="H15" s="66"/>
      <c r="I15" s="68"/>
      <c r="J15" s="42"/>
    </row>
    <row r="16" spans="1:10" ht="17.45" customHeight="1" x14ac:dyDescent="0.15">
      <c r="A16" s="48" t="s">
        <v>60</v>
      </c>
      <c r="B16" s="41">
        <v>425</v>
      </c>
      <c r="C16" s="64"/>
      <c r="D16" s="65">
        <v>0.85</v>
      </c>
      <c r="E16" s="66"/>
      <c r="F16" s="67">
        <v>155600</v>
      </c>
      <c r="G16" s="64"/>
      <c r="H16" s="66"/>
      <c r="I16" s="68"/>
      <c r="J16" s="42"/>
    </row>
    <row r="17" spans="1:10" ht="17.45" customHeight="1" x14ac:dyDescent="0.15">
      <c r="A17" s="48" t="s">
        <v>61</v>
      </c>
      <c r="B17" s="41">
        <v>425</v>
      </c>
      <c r="C17" s="64"/>
      <c r="D17" s="65">
        <v>0.85</v>
      </c>
      <c r="E17" s="66"/>
      <c r="F17" s="67">
        <v>175700</v>
      </c>
      <c r="G17" s="64"/>
      <c r="H17" s="66"/>
      <c r="I17" s="68"/>
      <c r="J17" s="42"/>
    </row>
    <row r="18" spans="1:10" ht="17.45" customHeight="1" x14ac:dyDescent="0.15">
      <c r="A18" s="48" t="s">
        <v>62</v>
      </c>
      <c r="B18" s="41">
        <v>425</v>
      </c>
      <c r="C18" s="64"/>
      <c r="D18" s="65">
        <v>0.85</v>
      </c>
      <c r="E18" s="66"/>
      <c r="F18" s="67">
        <v>194600</v>
      </c>
      <c r="G18" s="64"/>
      <c r="H18" s="66"/>
      <c r="I18" s="68"/>
      <c r="J18" s="42"/>
    </row>
    <row r="19" spans="1:10" ht="17.45" customHeight="1" x14ac:dyDescent="0.15">
      <c r="A19" s="48" t="s">
        <v>63</v>
      </c>
      <c r="B19" s="41">
        <v>425</v>
      </c>
      <c r="C19" s="64"/>
      <c r="D19" s="65">
        <v>0.85</v>
      </c>
      <c r="E19" s="66"/>
      <c r="F19" s="67">
        <v>199200</v>
      </c>
      <c r="G19" s="64"/>
      <c r="H19" s="66"/>
      <c r="I19" s="68"/>
      <c r="J19" s="42"/>
    </row>
    <row r="20" spans="1:10" ht="17.45" customHeight="1" x14ac:dyDescent="0.15">
      <c r="A20" s="48" t="s">
        <v>64</v>
      </c>
      <c r="B20" s="41">
        <v>425</v>
      </c>
      <c r="C20" s="64"/>
      <c r="D20" s="65">
        <v>0.85</v>
      </c>
      <c r="E20" s="66"/>
      <c r="F20" s="67">
        <v>200300</v>
      </c>
      <c r="G20" s="64"/>
      <c r="H20" s="66"/>
      <c r="I20" s="68"/>
      <c r="J20" s="42"/>
    </row>
    <row r="21" spans="1:10" ht="17.45" customHeight="1" x14ac:dyDescent="0.15">
      <c r="A21" s="48" t="s">
        <v>65</v>
      </c>
      <c r="B21" s="41">
        <v>425</v>
      </c>
      <c r="C21" s="64"/>
      <c r="D21" s="65">
        <v>0.85</v>
      </c>
      <c r="E21" s="66"/>
      <c r="F21" s="67">
        <v>212600</v>
      </c>
      <c r="G21" s="64"/>
      <c r="H21" s="66"/>
      <c r="I21" s="68"/>
      <c r="J21" s="42"/>
    </row>
    <row r="22" spans="1:10" ht="17.45" customHeight="1" x14ac:dyDescent="0.15">
      <c r="A22" s="48" t="s">
        <v>66</v>
      </c>
      <c r="B22" s="41">
        <v>425</v>
      </c>
      <c r="C22" s="64"/>
      <c r="D22" s="65">
        <v>0.85</v>
      </c>
      <c r="E22" s="66"/>
      <c r="F22" s="67">
        <v>227300</v>
      </c>
      <c r="G22" s="64"/>
      <c r="H22" s="66"/>
      <c r="I22" s="68"/>
      <c r="J22" s="42"/>
    </row>
    <row r="23" spans="1:10" ht="17.45" customHeight="1" thickBot="1" x14ac:dyDescent="0.2">
      <c r="A23" s="48" t="s">
        <v>87</v>
      </c>
      <c r="B23" s="41">
        <v>425</v>
      </c>
      <c r="C23" s="64"/>
      <c r="D23" s="69">
        <v>0.85</v>
      </c>
      <c r="E23" s="66"/>
      <c r="F23" s="67">
        <v>253500</v>
      </c>
      <c r="G23" s="64"/>
      <c r="H23" s="66"/>
      <c r="I23" s="68"/>
      <c r="J23" s="42"/>
    </row>
    <row r="24" spans="1:10" ht="17.45" customHeight="1" thickBot="1" x14ac:dyDescent="0.2">
      <c r="A24" s="70" t="s">
        <v>28</v>
      </c>
      <c r="B24" s="71"/>
      <c r="C24" s="72"/>
      <c r="D24" s="72"/>
      <c r="E24" s="73"/>
      <c r="F24" s="74">
        <v>2345900</v>
      </c>
      <c r="G24" s="72"/>
      <c r="H24" s="73"/>
      <c r="I24" s="75"/>
      <c r="J24" s="76"/>
    </row>
    <row r="25" spans="1:10" ht="17.45" customHeight="1" x14ac:dyDescent="0.15">
      <c r="A25" s="78"/>
      <c r="B25" s="47"/>
      <c r="C25" s="47"/>
      <c r="D25" s="47"/>
      <c r="E25" s="47"/>
      <c r="F25" s="47"/>
      <c r="G25" s="47"/>
      <c r="H25" s="77"/>
      <c r="I25" s="77"/>
      <c r="J25" s="42"/>
    </row>
    <row r="26" spans="1:10" ht="18.75" customHeight="1" x14ac:dyDescent="0.15">
      <c r="A26" s="42"/>
      <c r="B26" s="42"/>
      <c r="C26" s="42"/>
      <c r="D26" s="42"/>
      <c r="E26" s="42"/>
      <c r="F26" s="42"/>
      <c r="G26" s="87"/>
      <c r="H26" s="87"/>
      <c r="I26" s="47"/>
      <c r="J26" s="42"/>
    </row>
    <row r="27" spans="1:10" x14ac:dyDescent="0.15">
      <c r="A27" s="88" t="s">
        <v>29</v>
      </c>
      <c r="B27" s="88"/>
      <c r="C27" s="88"/>
      <c r="D27" s="88"/>
      <c r="E27" s="88"/>
      <c r="F27" s="88"/>
      <c r="G27" s="88"/>
      <c r="H27" s="88"/>
      <c r="I27" s="88"/>
      <c r="J27" s="42"/>
    </row>
    <row r="28" spans="1:10" x14ac:dyDescent="0.15">
      <c r="A28" s="88" t="s">
        <v>30</v>
      </c>
      <c r="B28" s="88"/>
      <c r="C28" s="88"/>
      <c r="D28" s="88"/>
      <c r="E28" s="88"/>
      <c r="F28" s="88"/>
      <c r="G28" s="88"/>
      <c r="H28" s="88"/>
      <c r="I28" s="88"/>
      <c r="J28" s="42"/>
    </row>
    <row r="29" spans="1:10" x14ac:dyDescent="0.15">
      <c r="A29" s="88" t="s">
        <v>31</v>
      </c>
      <c r="B29" s="88"/>
      <c r="C29" s="88"/>
      <c r="D29" s="88"/>
      <c r="E29" s="88"/>
      <c r="F29" s="88"/>
      <c r="G29" s="88"/>
      <c r="H29" s="88"/>
      <c r="I29" s="88"/>
      <c r="J29" s="42"/>
    </row>
    <row r="30" spans="1:10" ht="13.5" customHeight="1" x14ac:dyDescent="0.15">
      <c r="A30" s="89" t="s">
        <v>56</v>
      </c>
      <c r="B30" s="89"/>
      <c r="C30" s="89"/>
      <c r="D30" s="89"/>
      <c r="E30" s="89"/>
      <c r="F30" s="89"/>
      <c r="G30" s="89"/>
      <c r="H30" s="89"/>
      <c r="I30" s="89"/>
      <c r="J30" s="42"/>
    </row>
    <row r="31" spans="1:10" x14ac:dyDescent="0.15">
      <c r="A31" s="79" t="s">
        <v>32</v>
      </c>
      <c r="B31" s="40"/>
      <c r="C31" s="40"/>
      <c r="D31" s="40"/>
      <c r="E31" s="40"/>
      <c r="F31" s="40"/>
      <c r="G31" s="40"/>
      <c r="H31" s="40"/>
      <c r="I31" s="40"/>
      <c r="J31" s="42"/>
    </row>
    <row r="32" spans="1:10" x14ac:dyDescent="0.15">
      <c r="A32" s="88" t="s">
        <v>88</v>
      </c>
      <c r="B32" s="88"/>
      <c r="C32" s="88"/>
      <c r="D32" s="88"/>
      <c r="E32" s="88"/>
      <c r="F32" s="88"/>
      <c r="G32" s="88"/>
      <c r="H32" s="88"/>
      <c r="I32" s="88"/>
      <c r="J32" s="42"/>
    </row>
    <row r="33" spans="1:10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15">
      <c r="A34" s="80" t="s">
        <v>33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15">
      <c r="A35" s="42"/>
      <c r="B35" s="42"/>
      <c r="C35" s="42"/>
      <c r="D35" s="42"/>
      <c r="E35" s="42"/>
      <c r="F35" s="42"/>
      <c r="G35" s="42"/>
      <c r="H35" s="42"/>
      <c r="I35" s="43" t="s">
        <v>40</v>
      </c>
      <c r="J35" s="44" t="s">
        <v>47</v>
      </c>
    </row>
    <row r="36" spans="1:10" ht="21" x14ac:dyDescent="0.15">
      <c r="A36" s="42"/>
      <c r="B36" s="42"/>
      <c r="C36" s="42"/>
      <c r="D36" s="45" t="s">
        <v>78</v>
      </c>
      <c r="E36" s="42"/>
      <c r="F36" s="42"/>
      <c r="G36" s="42"/>
      <c r="H36" s="42"/>
      <c r="I36" s="42"/>
      <c r="J36" s="42"/>
    </row>
    <row r="37" spans="1:10" x14ac:dyDescent="0.15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15">
      <c r="A38" s="42" t="s">
        <v>50</v>
      </c>
      <c r="B38" s="42"/>
      <c r="C38" s="42"/>
      <c r="D38" s="42"/>
      <c r="E38" s="42"/>
      <c r="F38" s="42"/>
      <c r="G38" s="46" t="s">
        <v>10</v>
      </c>
      <c r="H38" s="46"/>
      <c r="I38" s="46"/>
      <c r="J38" s="42"/>
    </row>
    <row r="39" spans="1:10" x14ac:dyDescent="0.15">
      <c r="A39" s="42" t="s">
        <v>89</v>
      </c>
      <c r="B39" s="42"/>
      <c r="C39" s="42"/>
      <c r="D39" s="42"/>
      <c r="E39" s="42"/>
      <c r="F39" s="42"/>
      <c r="G39" s="47"/>
      <c r="H39" s="47"/>
      <c r="I39" s="47"/>
      <c r="J39" s="42"/>
    </row>
    <row r="40" spans="1:10" x14ac:dyDescent="0.15">
      <c r="A40" s="42" t="s">
        <v>44</v>
      </c>
      <c r="B40" s="42"/>
      <c r="C40" s="42"/>
      <c r="D40" s="42"/>
      <c r="E40" s="42"/>
      <c r="F40" s="42"/>
      <c r="G40" s="47"/>
      <c r="H40" s="47"/>
      <c r="I40" s="47"/>
      <c r="J40" s="42"/>
    </row>
    <row r="41" spans="1:10" ht="14.25" thickBot="1" x14ac:dyDescent="0.2">
      <c r="A41" s="42"/>
      <c r="B41" s="42"/>
      <c r="C41" s="42"/>
      <c r="D41" s="42"/>
      <c r="E41" s="42"/>
      <c r="F41" s="42"/>
      <c r="G41" s="47"/>
      <c r="H41" s="47"/>
      <c r="I41" s="47"/>
      <c r="J41" s="42"/>
    </row>
    <row r="42" spans="1:10" ht="18.75" customHeight="1" x14ac:dyDescent="0.15">
      <c r="A42" s="81" t="s">
        <v>11</v>
      </c>
      <c r="B42" s="84" t="s">
        <v>12</v>
      </c>
      <c r="C42" s="85"/>
      <c r="D42" s="85"/>
      <c r="E42" s="86"/>
      <c r="F42" s="84" t="s">
        <v>13</v>
      </c>
      <c r="G42" s="85"/>
      <c r="H42" s="86"/>
      <c r="I42" s="81" t="s">
        <v>7</v>
      </c>
      <c r="J42" s="42"/>
    </row>
    <row r="43" spans="1:10" ht="18.75" customHeight="1" x14ac:dyDescent="0.15">
      <c r="A43" s="82"/>
      <c r="B43" s="49" t="s">
        <v>9</v>
      </c>
      <c r="C43" s="50" t="s">
        <v>14</v>
      </c>
      <c r="D43" s="51" t="s">
        <v>6</v>
      </c>
      <c r="E43" s="52" t="s">
        <v>12</v>
      </c>
      <c r="F43" s="49" t="s">
        <v>15</v>
      </c>
      <c r="G43" s="50" t="s">
        <v>14</v>
      </c>
      <c r="H43" s="52" t="s">
        <v>13</v>
      </c>
      <c r="I43" s="82"/>
      <c r="J43" s="42"/>
    </row>
    <row r="44" spans="1:10" ht="18.75" customHeight="1" x14ac:dyDescent="0.15">
      <c r="A44" s="82"/>
      <c r="B44" s="53" t="s">
        <v>16</v>
      </c>
      <c r="C44" s="54" t="s">
        <v>17</v>
      </c>
      <c r="D44" s="55" t="s">
        <v>18</v>
      </c>
      <c r="E44" s="56" t="s">
        <v>19</v>
      </c>
      <c r="F44" s="53" t="s">
        <v>20</v>
      </c>
      <c r="G44" s="54" t="s">
        <v>21</v>
      </c>
      <c r="H44" s="56" t="s">
        <v>19</v>
      </c>
      <c r="I44" s="57" t="s">
        <v>19</v>
      </c>
      <c r="J44" s="42"/>
    </row>
    <row r="45" spans="1:10" ht="36" customHeight="1" x14ac:dyDescent="0.15">
      <c r="A45" s="83"/>
      <c r="B45" s="58" t="s">
        <v>22</v>
      </c>
      <c r="C45" s="59" t="s">
        <v>23</v>
      </c>
      <c r="D45" s="60" t="s">
        <v>24</v>
      </c>
      <c r="E45" s="61" t="s">
        <v>42</v>
      </c>
      <c r="F45" s="58" t="s">
        <v>25</v>
      </c>
      <c r="G45" s="59" t="s">
        <v>26</v>
      </c>
      <c r="H45" s="62" t="s">
        <v>27</v>
      </c>
      <c r="I45" s="63" t="s">
        <v>43</v>
      </c>
      <c r="J45" s="42"/>
    </row>
    <row r="46" spans="1:10" ht="17.45" customHeight="1" x14ac:dyDescent="0.15">
      <c r="A46" s="48" t="s">
        <v>85</v>
      </c>
      <c r="B46" s="41">
        <v>104</v>
      </c>
      <c r="C46" s="64"/>
      <c r="D46" s="65">
        <v>0.85</v>
      </c>
      <c r="E46" s="66"/>
      <c r="F46" s="67">
        <v>25000</v>
      </c>
      <c r="G46" s="64"/>
      <c r="H46" s="66"/>
      <c r="I46" s="68"/>
      <c r="J46" s="42"/>
    </row>
    <row r="47" spans="1:10" ht="17.45" customHeight="1" x14ac:dyDescent="0.15">
      <c r="A47" s="48" t="s">
        <v>58</v>
      </c>
      <c r="B47" s="41">
        <v>104</v>
      </c>
      <c r="C47" s="64"/>
      <c r="D47" s="65">
        <v>0.85</v>
      </c>
      <c r="E47" s="66"/>
      <c r="F47" s="67">
        <v>23600</v>
      </c>
      <c r="G47" s="64"/>
      <c r="H47" s="66"/>
      <c r="I47" s="68"/>
      <c r="J47" s="42"/>
    </row>
    <row r="48" spans="1:10" ht="17.45" customHeight="1" x14ac:dyDescent="0.15">
      <c r="A48" s="48" t="s">
        <v>59</v>
      </c>
      <c r="B48" s="41">
        <v>104</v>
      </c>
      <c r="C48" s="64"/>
      <c r="D48" s="65">
        <v>0.85</v>
      </c>
      <c r="E48" s="66"/>
      <c r="F48" s="67">
        <v>24000</v>
      </c>
      <c r="G48" s="64"/>
      <c r="H48" s="66"/>
      <c r="I48" s="68"/>
      <c r="J48" s="42"/>
    </row>
    <row r="49" spans="1:10" ht="17.45" customHeight="1" x14ac:dyDescent="0.15">
      <c r="A49" s="48" t="s">
        <v>86</v>
      </c>
      <c r="B49" s="41">
        <v>104</v>
      </c>
      <c r="C49" s="64"/>
      <c r="D49" s="65">
        <v>0.85</v>
      </c>
      <c r="E49" s="66"/>
      <c r="F49" s="67">
        <v>23600</v>
      </c>
      <c r="G49" s="64"/>
      <c r="H49" s="66"/>
      <c r="I49" s="68"/>
      <c r="J49" s="42"/>
    </row>
    <row r="50" spans="1:10" ht="17.45" customHeight="1" x14ac:dyDescent="0.15">
      <c r="A50" s="48" t="s">
        <v>60</v>
      </c>
      <c r="B50" s="41">
        <v>104</v>
      </c>
      <c r="C50" s="64"/>
      <c r="D50" s="65">
        <v>0.85</v>
      </c>
      <c r="E50" s="66"/>
      <c r="F50" s="67">
        <v>21500</v>
      </c>
      <c r="G50" s="64"/>
      <c r="H50" s="66"/>
      <c r="I50" s="68"/>
      <c r="J50" s="42"/>
    </row>
    <row r="51" spans="1:10" ht="17.45" customHeight="1" x14ac:dyDescent="0.15">
      <c r="A51" s="48" t="s">
        <v>61</v>
      </c>
      <c r="B51" s="41">
        <v>104</v>
      </c>
      <c r="C51" s="64"/>
      <c r="D51" s="65">
        <v>0.85</v>
      </c>
      <c r="E51" s="66"/>
      <c r="F51" s="67">
        <v>24600</v>
      </c>
      <c r="G51" s="64"/>
      <c r="H51" s="66"/>
      <c r="I51" s="68"/>
      <c r="J51" s="42"/>
    </row>
    <row r="52" spans="1:10" ht="17.45" customHeight="1" x14ac:dyDescent="0.15">
      <c r="A52" s="48" t="s">
        <v>62</v>
      </c>
      <c r="B52" s="41">
        <v>104</v>
      </c>
      <c r="C52" s="64"/>
      <c r="D52" s="65">
        <v>0.85</v>
      </c>
      <c r="E52" s="66"/>
      <c r="F52" s="67">
        <v>25300</v>
      </c>
      <c r="G52" s="64"/>
      <c r="H52" s="66"/>
      <c r="I52" s="68"/>
      <c r="J52" s="42"/>
    </row>
    <row r="53" spans="1:10" ht="17.45" customHeight="1" x14ac:dyDescent="0.15">
      <c r="A53" s="48" t="s">
        <v>63</v>
      </c>
      <c r="B53" s="41">
        <v>104</v>
      </c>
      <c r="C53" s="64"/>
      <c r="D53" s="65">
        <v>0.85</v>
      </c>
      <c r="E53" s="66"/>
      <c r="F53" s="67">
        <v>25000</v>
      </c>
      <c r="G53" s="64"/>
      <c r="H53" s="66"/>
      <c r="I53" s="68"/>
      <c r="J53" s="42"/>
    </row>
    <row r="54" spans="1:10" ht="17.45" customHeight="1" x14ac:dyDescent="0.15">
      <c r="A54" s="48" t="s">
        <v>64</v>
      </c>
      <c r="B54" s="41">
        <v>104</v>
      </c>
      <c r="C54" s="64"/>
      <c r="D54" s="65">
        <v>0.85</v>
      </c>
      <c r="E54" s="66"/>
      <c r="F54" s="67">
        <v>25100</v>
      </c>
      <c r="G54" s="64"/>
      <c r="H54" s="66"/>
      <c r="I54" s="68"/>
      <c r="J54" s="42"/>
    </row>
    <row r="55" spans="1:10" ht="17.45" customHeight="1" x14ac:dyDescent="0.15">
      <c r="A55" s="48" t="s">
        <v>65</v>
      </c>
      <c r="B55" s="41">
        <v>104</v>
      </c>
      <c r="C55" s="64"/>
      <c r="D55" s="65">
        <v>0.85</v>
      </c>
      <c r="E55" s="66"/>
      <c r="F55" s="67">
        <v>26500</v>
      </c>
      <c r="G55" s="64"/>
      <c r="H55" s="66"/>
      <c r="I55" s="68"/>
      <c r="J55" s="42"/>
    </row>
    <row r="56" spans="1:10" ht="17.45" customHeight="1" x14ac:dyDescent="0.15">
      <c r="A56" s="48" t="s">
        <v>66</v>
      </c>
      <c r="B56" s="41">
        <v>104</v>
      </c>
      <c r="C56" s="64"/>
      <c r="D56" s="65">
        <v>0.85</v>
      </c>
      <c r="E56" s="66"/>
      <c r="F56" s="67">
        <v>27500</v>
      </c>
      <c r="G56" s="64"/>
      <c r="H56" s="66"/>
      <c r="I56" s="68"/>
      <c r="J56" s="42"/>
    </row>
    <row r="57" spans="1:10" ht="17.45" customHeight="1" thickBot="1" x14ac:dyDescent="0.2">
      <c r="A57" s="4" t="s">
        <v>87</v>
      </c>
      <c r="B57" s="41">
        <v>104</v>
      </c>
      <c r="C57" s="64"/>
      <c r="D57" s="69">
        <v>0.85</v>
      </c>
      <c r="E57" s="66"/>
      <c r="F57" s="67">
        <v>27000</v>
      </c>
      <c r="G57" s="64"/>
      <c r="H57" s="66"/>
      <c r="I57" s="68"/>
      <c r="J57" s="42"/>
    </row>
    <row r="58" spans="1:10" ht="17.45" customHeight="1" thickBot="1" x14ac:dyDescent="0.2">
      <c r="A58" s="70" t="s">
        <v>28</v>
      </c>
      <c r="B58" s="71"/>
      <c r="C58" s="72"/>
      <c r="D58" s="72"/>
      <c r="E58" s="73"/>
      <c r="F58" s="74">
        <v>298700</v>
      </c>
      <c r="G58" s="72"/>
      <c r="H58" s="73"/>
      <c r="I58" s="75"/>
      <c r="J58" s="76"/>
    </row>
    <row r="59" spans="1:10" ht="17.45" customHeight="1" x14ac:dyDescent="0.15">
      <c r="A59" s="78"/>
      <c r="B59" s="47"/>
      <c r="C59" s="47"/>
      <c r="D59" s="47"/>
      <c r="E59" s="47"/>
      <c r="F59" s="47"/>
      <c r="G59" s="47"/>
      <c r="H59" s="77"/>
      <c r="I59" s="77"/>
      <c r="J59" s="42"/>
    </row>
    <row r="60" spans="1:10" ht="18.75" customHeight="1" x14ac:dyDescent="0.15">
      <c r="A60" s="42"/>
      <c r="B60" s="42"/>
      <c r="C60" s="42"/>
      <c r="D60" s="42"/>
      <c r="E60" s="42"/>
      <c r="F60" s="47"/>
      <c r="G60" s="87"/>
      <c r="H60" s="87"/>
      <c r="I60" s="47"/>
      <c r="J60" s="42"/>
    </row>
    <row r="61" spans="1:10" x14ac:dyDescent="0.15">
      <c r="A61" s="88" t="s">
        <v>29</v>
      </c>
      <c r="B61" s="88"/>
      <c r="C61" s="88"/>
      <c r="D61" s="88"/>
      <c r="E61" s="88"/>
      <c r="F61" s="88"/>
      <c r="G61" s="88"/>
      <c r="H61" s="88"/>
      <c r="I61" s="88"/>
      <c r="J61" s="42"/>
    </row>
    <row r="62" spans="1:10" x14ac:dyDescent="0.15">
      <c r="A62" s="88" t="s">
        <v>30</v>
      </c>
      <c r="B62" s="88"/>
      <c r="C62" s="88"/>
      <c r="D62" s="88"/>
      <c r="E62" s="88"/>
      <c r="F62" s="88"/>
      <c r="G62" s="88"/>
      <c r="H62" s="88"/>
      <c r="I62" s="88"/>
      <c r="J62" s="42"/>
    </row>
    <row r="63" spans="1:10" x14ac:dyDescent="0.15">
      <c r="A63" s="88" t="s">
        <v>31</v>
      </c>
      <c r="B63" s="88"/>
      <c r="C63" s="88"/>
      <c r="D63" s="88"/>
      <c r="E63" s="88"/>
      <c r="F63" s="88"/>
      <c r="G63" s="88"/>
      <c r="H63" s="88"/>
      <c r="I63" s="88"/>
      <c r="J63" s="42"/>
    </row>
    <row r="64" spans="1:10" ht="13.5" customHeight="1" x14ac:dyDescent="0.15">
      <c r="A64" s="89" t="s">
        <v>56</v>
      </c>
      <c r="B64" s="89"/>
      <c r="C64" s="89"/>
      <c r="D64" s="89"/>
      <c r="E64" s="89"/>
      <c r="F64" s="89"/>
      <c r="G64" s="89"/>
      <c r="H64" s="89"/>
      <c r="I64" s="89"/>
      <c r="J64" s="42"/>
    </row>
    <row r="65" spans="1:10" x14ac:dyDescent="0.15">
      <c r="A65" s="79" t="s">
        <v>32</v>
      </c>
      <c r="B65" s="40"/>
      <c r="C65" s="40"/>
      <c r="D65" s="40"/>
      <c r="E65" s="40"/>
      <c r="F65" s="40"/>
      <c r="G65" s="40"/>
      <c r="H65" s="40"/>
      <c r="I65" s="40"/>
      <c r="J65" s="42"/>
    </row>
    <row r="66" spans="1:10" x14ac:dyDescent="0.15">
      <c r="A66" s="88" t="s">
        <v>88</v>
      </c>
      <c r="B66" s="88"/>
      <c r="C66" s="88"/>
      <c r="D66" s="88"/>
      <c r="E66" s="88"/>
      <c r="F66" s="88"/>
      <c r="G66" s="88"/>
      <c r="H66" s="88"/>
      <c r="I66" s="88"/>
      <c r="J66" s="42"/>
    </row>
    <row r="67" spans="1:10" x14ac:dyDescent="0.15">
      <c r="A67" s="42"/>
      <c r="B67" s="42"/>
      <c r="C67" s="42"/>
      <c r="D67" s="42"/>
      <c r="E67" s="42"/>
      <c r="F67" s="42"/>
      <c r="G67" s="42"/>
      <c r="H67" s="42"/>
      <c r="I67" s="42"/>
      <c r="J67" s="42"/>
    </row>
    <row r="68" spans="1:10" x14ac:dyDescent="0.15">
      <c r="A68" s="80" t="s">
        <v>33</v>
      </c>
      <c r="B68" s="42"/>
      <c r="C68" s="42"/>
      <c r="D68" s="42"/>
      <c r="E68" s="42"/>
      <c r="F68" s="42"/>
      <c r="G68" s="42"/>
      <c r="H68" s="42"/>
      <c r="I68" s="42"/>
      <c r="J68" s="42"/>
    </row>
    <row r="69" spans="1:10" x14ac:dyDescent="0.15">
      <c r="A69" s="42"/>
      <c r="B69" s="42"/>
      <c r="C69" s="42"/>
      <c r="D69" s="42"/>
      <c r="E69" s="42"/>
      <c r="F69" s="42"/>
      <c r="G69" s="42"/>
      <c r="H69" s="42"/>
      <c r="I69" s="43" t="s">
        <v>40</v>
      </c>
      <c r="J69" s="44" t="s">
        <v>48</v>
      </c>
    </row>
    <row r="70" spans="1:10" ht="21" x14ac:dyDescent="0.15">
      <c r="A70" s="42"/>
      <c r="B70" s="42"/>
      <c r="C70" s="42"/>
      <c r="D70" s="45" t="s">
        <v>78</v>
      </c>
      <c r="E70" s="45"/>
      <c r="F70" s="42"/>
      <c r="G70" s="42"/>
      <c r="H70" s="42"/>
      <c r="I70" s="42"/>
      <c r="J70" s="42"/>
    </row>
    <row r="71" spans="1:10" x14ac:dyDescent="0.15">
      <c r="A71" s="42"/>
      <c r="B71" s="42"/>
      <c r="C71" s="42"/>
      <c r="D71" s="42"/>
      <c r="E71" s="42"/>
      <c r="F71" s="42"/>
      <c r="G71" s="42"/>
      <c r="H71" s="42"/>
      <c r="I71" s="42"/>
      <c r="J71" s="42"/>
    </row>
    <row r="72" spans="1:10" x14ac:dyDescent="0.15">
      <c r="A72" s="42" t="s">
        <v>50</v>
      </c>
      <c r="B72" s="42"/>
      <c r="C72" s="42"/>
      <c r="D72" s="42"/>
      <c r="E72" s="42"/>
      <c r="F72" s="42"/>
      <c r="G72" s="46" t="s">
        <v>10</v>
      </c>
      <c r="H72" s="46"/>
      <c r="I72" s="46"/>
      <c r="J72" s="42"/>
    </row>
    <row r="73" spans="1:10" x14ac:dyDescent="0.15">
      <c r="A73" s="42" t="s">
        <v>90</v>
      </c>
      <c r="B73" s="42"/>
      <c r="C73" s="42"/>
      <c r="D73" s="42"/>
      <c r="E73" s="42"/>
      <c r="F73" s="42"/>
      <c r="G73" s="47"/>
      <c r="H73" s="47"/>
      <c r="I73" s="47"/>
      <c r="J73" s="42"/>
    </row>
    <row r="74" spans="1:10" x14ac:dyDescent="0.15">
      <c r="A74" s="42" t="s">
        <v>44</v>
      </c>
      <c r="B74" s="42"/>
      <c r="C74" s="42"/>
      <c r="D74" s="42"/>
      <c r="E74" s="42"/>
      <c r="F74" s="42"/>
      <c r="G74" s="47"/>
      <c r="H74" s="47"/>
      <c r="I74" s="47"/>
      <c r="J74" s="42"/>
    </row>
    <row r="75" spans="1:10" ht="14.25" thickBo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</row>
    <row r="76" spans="1:10" ht="18.75" customHeight="1" x14ac:dyDescent="0.15">
      <c r="A76" s="81" t="s">
        <v>11</v>
      </c>
      <c r="B76" s="84" t="s">
        <v>12</v>
      </c>
      <c r="C76" s="85"/>
      <c r="D76" s="85"/>
      <c r="E76" s="86"/>
      <c r="F76" s="84" t="s">
        <v>13</v>
      </c>
      <c r="G76" s="85"/>
      <c r="H76" s="86"/>
      <c r="I76" s="81" t="s">
        <v>7</v>
      </c>
      <c r="J76" s="42"/>
    </row>
    <row r="77" spans="1:10" ht="18.75" customHeight="1" x14ac:dyDescent="0.15">
      <c r="A77" s="82"/>
      <c r="B77" s="49" t="s">
        <v>9</v>
      </c>
      <c r="C77" s="50" t="s">
        <v>14</v>
      </c>
      <c r="D77" s="51" t="s">
        <v>6</v>
      </c>
      <c r="E77" s="52" t="s">
        <v>12</v>
      </c>
      <c r="F77" s="49" t="s">
        <v>15</v>
      </c>
      <c r="G77" s="50" t="s">
        <v>14</v>
      </c>
      <c r="H77" s="52" t="s">
        <v>13</v>
      </c>
      <c r="I77" s="82"/>
      <c r="J77" s="42"/>
    </row>
    <row r="78" spans="1:10" ht="18.75" customHeight="1" x14ac:dyDescent="0.15">
      <c r="A78" s="82"/>
      <c r="B78" s="53" t="s">
        <v>16</v>
      </c>
      <c r="C78" s="54" t="s">
        <v>17</v>
      </c>
      <c r="D78" s="55" t="s">
        <v>18</v>
      </c>
      <c r="E78" s="56" t="s">
        <v>19</v>
      </c>
      <c r="F78" s="53" t="s">
        <v>20</v>
      </c>
      <c r="G78" s="54" t="s">
        <v>21</v>
      </c>
      <c r="H78" s="56" t="s">
        <v>19</v>
      </c>
      <c r="I78" s="57" t="s">
        <v>19</v>
      </c>
      <c r="J78" s="42"/>
    </row>
    <row r="79" spans="1:10" ht="36" customHeight="1" x14ac:dyDescent="0.15">
      <c r="A79" s="83"/>
      <c r="B79" s="58" t="s">
        <v>22</v>
      </c>
      <c r="C79" s="59" t="s">
        <v>23</v>
      </c>
      <c r="D79" s="60" t="s">
        <v>24</v>
      </c>
      <c r="E79" s="61" t="s">
        <v>42</v>
      </c>
      <c r="F79" s="58" t="s">
        <v>25</v>
      </c>
      <c r="G79" s="59" t="s">
        <v>26</v>
      </c>
      <c r="H79" s="62" t="s">
        <v>27</v>
      </c>
      <c r="I79" s="63" t="s">
        <v>43</v>
      </c>
      <c r="J79" s="42"/>
    </row>
    <row r="80" spans="1:10" ht="17.45" customHeight="1" x14ac:dyDescent="0.15">
      <c r="A80" s="48" t="s">
        <v>85</v>
      </c>
      <c r="B80" s="41">
        <v>87</v>
      </c>
      <c r="C80" s="64"/>
      <c r="D80" s="65">
        <v>0.85</v>
      </c>
      <c r="E80" s="66"/>
      <c r="F80" s="67">
        <v>26000</v>
      </c>
      <c r="G80" s="64"/>
      <c r="H80" s="66"/>
      <c r="I80" s="68"/>
      <c r="J80" s="42"/>
    </row>
    <row r="81" spans="1:10" ht="17.45" customHeight="1" x14ac:dyDescent="0.15">
      <c r="A81" s="48" t="s">
        <v>58</v>
      </c>
      <c r="B81" s="41">
        <v>87</v>
      </c>
      <c r="C81" s="64"/>
      <c r="D81" s="65">
        <v>0.85</v>
      </c>
      <c r="E81" s="66"/>
      <c r="F81" s="67">
        <v>24500</v>
      </c>
      <c r="G81" s="64"/>
      <c r="H81" s="66"/>
      <c r="I81" s="68"/>
      <c r="J81" s="42"/>
    </row>
    <row r="82" spans="1:10" ht="17.45" customHeight="1" x14ac:dyDescent="0.15">
      <c r="A82" s="48" t="s">
        <v>59</v>
      </c>
      <c r="B82" s="41">
        <v>87</v>
      </c>
      <c r="C82" s="64"/>
      <c r="D82" s="65">
        <v>0.85</v>
      </c>
      <c r="E82" s="66"/>
      <c r="F82" s="67">
        <v>25600</v>
      </c>
      <c r="G82" s="64"/>
      <c r="H82" s="66"/>
      <c r="I82" s="68"/>
      <c r="J82" s="42"/>
    </row>
    <row r="83" spans="1:10" ht="17.45" customHeight="1" x14ac:dyDescent="0.15">
      <c r="A83" s="48" t="s">
        <v>86</v>
      </c>
      <c r="B83" s="41">
        <v>87</v>
      </c>
      <c r="C83" s="64"/>
      <c r="D83" s="65">
        <v>0.85</v>
      </c>
      <c r="E83" s="66"/>
      <c r="F83" s="67">
        <v>25400</v>
      </c>
      <c r="G83" s="64"/>
      <c r="H83" s="66"/>
      <c r="I83" s="68"/>
      <c r="J83" s="42"/>
    </row>
    <row r="84" spans="1:10" ht="17.45" customHeight="1" x14ac:dyDescent="0.15">
      <c r="A84" s="48" t="s">
        <v>60</v>
      </c>
      <c r="B84" s="41">
        <v>87</v>
      </c>
      <c r="C84" s="64"/>
      <c r="D84" s="65">
        <v>0.85</v>
      </c>
      <c r="E84" s="66"/>
      <c r="F84" s="67">
        <v>22600</v>
      </c>
      <c r="G84" s="64"/>
      <c r="H84" s="66"/>
      <c r="I84" s="68"/>
      <c r="J84" s="42"/>
    </row>
    <row r="85" spans="1:10" ht="17.45" customHeight="1" x14ac:dyDescent="0.15">
      <c r="A85" s="48" t="s">
        <v>61</v>
      </c>
      <c r="B85" s="41">
        <v>87</v>
      </c>
      <c r="C85" s="64"/>
      <c r="D85" s="65">
        <v>0.85</v>
      </c>
      <c r="E85" s="66"/>
      <c r="F85" s="67">
        <v>25300</v>
      </c>
      <c r="G85" s="64"/>
      <c r="H85" s="66"/>
      <c r="I85" s="68"/>
      <c r="J85" s="42"/>
    </row>
    <row r="86" spans="1:10" ht="17.45" customHeight="1" x14ac:dyDescent="0.15">
      <c r="A86" s="48" t="s">
        <v>62</v>
      </c>
      <c r="B86" s="41">
        <v>87</v>
      </c>
      <c r="C86" s="64"/>
      <c r="D86" s="65">
        <v>0.85</v>
      </c>
      <c r="E86" s="66"/>
      <c r="F86" s="67">
        <v>25800</v>
      </c>
      <c r="G86" s="64"/>
      <c r="H86" s="66"/>
      <c r="I86" s="68"/>
      <c r="J86" s="42"/>
    </row>
    <row r="87" spans="1:10" ht="17.45" customHeight="1" x14ac:dyDescent="0.15">
      <c r="A87" s="48" t="s">
        <v>63</v>
      </c>
      <c r="B87" s="41">
        <v>87</v>
      </c>
      <c r="C87" s="64"/>
      <c r="D87" s="65">
        <v>0.85</v>
      </c>
      <c r="E87" s="66"/>
      <c r="F87" s="67">
        <v>26400</v>
      </c>
      <c r="G87" s="64"/>
      <c r="H87" s="66"/>
      <c r="I87" s="68"/>
      <c r="J87" s="42"/>
    </row>
    <row r="88" spans="1:10" ht="17.45" customHeight="1" x14ac:dyDescent="0.15">
      <c r="A88" s="48" t="s">
        <v>64</v>
      </c>
      <c r="B88" s="41">
        <v>87</v>
      </c>
      <c r="C88" s="64"/>
      <c r="D88" s="65">
        <v>0.85</v>
      </c>
      <c r="E88" s="66"/>
      <c r="F88" s="67">
        <v>25700</v>
      </c>
      <c r="G88" s="64"/>
      <c r="H88" s="66"/>
      <c r="I88" s="68"/>
      <c r="J88" s="42"/>
    </row>
    <row r="89" spans="1:10" ht="17.45" customHeight="1" x14ac:dyDescent="0.15">
      <c r="A89" s="48" t="s">
        <v>65</v>
      </c>
      <c r="B89" s="41">
        <v>87</v>
      </c>
      <c r="C89" s="64"/>
      <c r="D89" s="65">
        <v>0.85</v>
      </c>
      <c r="E89" s="66"/>
      <c r="F89" s="67">
        <v>27100</v>
      </c>
      <c r="G89" s="64"/>
      <c r="H89" s="66"/>
      <c r="I89" s="68"/>
      <c r="J89" s="42"/>
    </row>
    <row r="90" spans="1:10" ht="17.45" customHeight="1" x14ac:dyDescent="0.15">
      <c r="A90" s="48" t="s">
        <v>66</v>
      </c>
      <c r="B90" s="41">
        <v>87</v>
      </c>
      <c r="C90" s="64"/>
      <c r="D90" s="65">
        <v>0.85</v>
      </c>
      <c r="E90" s="66"/>
      <c r="F90" s="67">
        <v>31100</v>
      </c>
      <c r="G90" s="64"/>
      <c r="H90" s="66"/>
      <c r="I90" s="68"/>
      <c r="J90" s="42"/>
    </row>
    <row r="91" spans="1:10" ht="17.45" customHeight="1" thickBot="1" x14ac:dyDescent="0.2">
      <c r="A91" s="4" t="s">
        <v>87</v>
      </c>
      <c r="B91" s="41">
        <v>87</v>
      </c>
      <c r="C91" s="64"/>
      <c r="D91" s="69">
        <v>0.85</v>
      </c>
      <c r="E91" s="66"/>
      <c r="F91" s="67">
        <v>30500</v>
      </c>
      <c r="G91" s="64"/>
      <c r="H91" s="66"/>
      <c r="I91" s="68"/>
      <c r="J91" s="42"/>
    </row>
    <row r="92" spans="1:10" ht="17.45" customHeight="1" thickBot="1" x14ac:dyDescent="0.2">
      <c r="A92" s="70" t="s">
        <v>28</v>
      </c>
      <c r="B92" s="71"/>
      <c r="C92" s="72"/>
      <c r="D92" s="72"/>
      <c r="E92" s="73"/>
      <c r="F92" s="74">
        <v>316000</v>
      </c>
      <c r="G92" s="72"/>
      <c r="H92" s="73"/>
      <c r="I92" s="75"/>
      <c r="J92" s="76"/>
    </row>
    <row r="93" spans="1:10" ht="17.45" customHeight="1" x14ac:dyDescent="0.15">
      <c r="A93" s="78"/>
      <c r="B93" s="47"/>
      <c r="C93" s="47"/>
      <c r="D93" s="47"/>
      <c r="E93" s="47"/>
      <c r="F93" s="47"/>
      <c r="G93" s="47"/>
      <c r="H93" s="77"/>
      <c r="I93" s="77"/>
      <c r="J93" s="42"/>
    </row>
    <row r="94" spans="1:10" ht="18.75" customHeight="1" x14ac:dyDescent="0.15">
      <c r="A94" s="42"/>
      <c r="B94" s="42"/>
      <c r="C94" s="42"/>
      <c r="D94" s="42"/>
      <c r="E94" s="42"/>
      <c r="F94" s="42"/>
      <c r="G94" s="87"/>
      <c r="H94" s="87"/>
      <c r="I94" s="47"/>
      <c r="J94" s="42"/>
    </row>
    <row r="95" spans="1:10" x14ac:dyDescent="0.15">
      <c r="A95" s="88" t="s">
        <v>29</v>
      </c>
      <c r="B95" s="88"/>
      <c r="C95" s="88"/>
      <c r="D95" s="88"/>
      <c r="E95" s="88"/>
      <c r="F95" s="88"/>
      <c r="G95" s="88"/>
      <c r="H95" s="88"/>
      <c r="I95" s="88"/>
      <c r="J95" s="42"/>
    </row>
    <row r="96" spans="1:10" x14ac:dyDescent="0.15">
      <c r="A96" s="88" t="s">
        <v>30</v>
      </c>
      <c r="B96" s="88"/>
      <c r="C96" s="88"/>
      <c r="D96" s="88"/>
      <c r="E96" s="88"/>
      <c r="F96" s="88"/>
      <c r="G96" s="88"/>
      <c r="H96" s="88"/>
      <c r="I96" s="88"/>
      <c r="J96" s="42"/>
    </row>
    <row r="97" spans="1:10" x14ac:dyDescent="0.15">
      <c r="A97" s="88" t="s">
        <v>31</v>
      </c>
      <c r="B97" s="88"/>
      <c r="C97" s="88"/>
      <c r="D97" s="88"/>
      <c r="E97" s="88"/>
      <c r="F97" s="88"/>
      <c r="G97" s="88"/>
      <c r="H97" s="88"/>
      <c r="I97" s="88"/>
      <c r="J97" s="42"/>
    </row>
    <row r="98" spans="1:10" ht="13.5" customHeight="1" x14ac:dyDescent="0.15">
      <c r="A98" s="89" t="s">
        <v>56</v>
      </c>
      <c r="B98" s="89"/>
      <c r="C98" s="89"/>
      <c r="D98" s="89"/>
      <c r="E98" s="89"/>
      <c r="F98" s="89"/>
      <c r="G98" s="89"/>
      <c r="H98" s="89"/>
      <c r="I98" s="89"/>
      <c r="J98" s="42"/>
    </row>
    <row r="99" spans="1:10" x14ac:dyDescent="0.15">
      <c r="A99" s="79" t="s">
        <v>32</v>
      </c>
      <c r="B99" s="40"/>
      <c r="C99" s="40"/>
      <c r="D99" s="40"/>
      <c r="E99" s="40"/>
      <c r="F99" s="40"/>
      <c r="G99" s="40"/>
      <c r="H99" s="40"/>
      <c r="I99" s="40"/>
      <c r="J99" s="42"/>
    </row>
    <row r="100" spans="1:10" x14ac:dyDescent="0.15">
      <c r="A100" s="88" t="s">
        <v>88</v>
      </c>
      <c r="B100" s="88"/>
      <c r="C100" s="88"/>
      <c r="D100" s="88"/>
      <c r="E100" s="88"/>
      <c r="F100" s="88"/>
      <c r="G100" s="88"/>
      <c r="H100" s="88"/>
      <c r="I100" s="88"/>
      <c r="J100" s="42"/>
    </row>
    <row r="101" spans="1:10" x14ac:dyDescent="0.15">
      <c r="A101" s="42"/>
      <c r="B101" s="42"/>
      <c r="C101" s="42"/>
      <c r="D101" s="42"/>
      <c r="E101" s="42"/>
      <c r="F101" s="42"/>
      <c r="G101" s="42"/>
      <c r="H101" s="42"/>
      <c r="I101" s="42"/>
      <c r="J101" s="42"/>
    </row>
    <row r="102" spans="1:10" x14ac:dyDescent="0.15">
      <c r="A102" s="80" t="s">
        <v>33</v>
      </c>
      <c r="B102" s="42"/>
      <c r="C102" s="42"/>
      <c r="D102" s="42"/>
      <c r="E102" s="42"/>
      <c r="F102" s="42"/>
      <c r="G102" s="42"/>
      <c r="H102" s="42"/>
      <c r="I102" s="42"/>
      <c r="J102" s="42"/>
    </row>
    <row r="103" spans="1:10" x14ac:dyDescent="0.15">
      <c r="A103" s="42"/>
      <c r="B103" s="42"/>
      <c r="C103" s="42"/>
      <c r="D103" s="42"/>
      <c r="E103" s="42"/>
      <c r="F103" s="42"/>
      <c r="G103" s="42"/>
      <c r="H103" s="42"/>
      <c r="I103" s="43" t="s">
        <v>40</v>
      </c>
      <c r="J103" s="44" t="s">
        <v>49</v>
      </c>
    </row>
    <row r="104" spans="1:10" ht="21" x14ac:dyDescent="0.15">
      <c r="A104" s="42"/>
      <c r="B104" s="42"/>
      <c r="C104" s="42"/>
      <c r="D104" s="45" t="s">
        <v>78</v>
      </c>
      <c r="E104" s="45"/>
      <c r="F104" s="42"/>
      <c r="G104" s="42"/>
      <c r="H104" s="42"/>
      <c r="I104" s="42"/>
      <c r="J104" s="42"/>
    </row>
    <row r="105" spans="1:10" x14ac:dyDescent="0.15">
      <c r="A105" s="42"/>
      <c r="B105" s="42"/>
      <c r="C105" s="42"/>
      <c r="D105" s="42"/>
      <c r="E105" s="42"/>
      <c r="F105" s="42"/>
      <c r="G105" s="42"/>
      <c r="H105" s="42"/>
      <c r="I105" s="42"/>
      <c r="J105" s="42"/>
    </row>
    <row r="106" spans="1:10" x14ac:dyDescent="0.15">
      <c r="A106" s="42" t="s">
        <v>50</v>
      </c>
      <c r="B106" s="42"/>
      <c r="C106" s="42"/>
      <c r="D106" s="42"/>
      <c r="E106" s="42"/>
      <c r="F106" s="42"/>
      <c r="G106" s="46" t="s">
        <v>10</v>
      </c>
      <c r="H106" s="46"/>
      <c r="I106" s="46"/>
      <c r="J106" s="42"/>
    </row>
    <row r="107" spans="1:10" x14ac:dyDescent="0.15">
      <c r="A107" s="42" t="s">
        <v>91</v>
      </c>
      <c r="B107" s="42"/>
      <c r="C107" s="42"/>
      <c r="D107" s="42"/>
      <c r="E107" s="42"/>
      <c r="F107" s="42"/>
      <c r="G107" s="47"/>
      <c r="H107" s="47"/>
      <c r="I107" s="47"/>
      <c r="J107" s="42"/>
    </row>
    <row r="108" spans="1:10" x14ac:dyDescent="0.15">
      <c r="A108" s="42" t="s">
        <v>45</v>
      </c>
      <c r="B108" s="42"/>
      <c r="C108" s="42"/>
      <c r="D108" s="42"/>
      <c r="E108" s="42"/>
      <c r="F108" s="42"/>
      <c r="G108" s="47"/>
      <c r="H108" s="47"/>
      <c r="I108" s="47"/>
      <c r="J108" s="42"/>
    </row>
    <row r="109" spans="1:10" ht="14.25" thickBot="1" x14ac:dyDescent="0.2">
      <c r="A109" s="42"/>
      <c r="B109" s="42"/>
      <c r="C109" s="42"/>
      <c r="D109" s="42"/>
      <c r="E109" s="42"/>
      <c r="F109" s="42"/>
      <c r="G109" s="47"/>
      <c r="H109" s="47"/>
      <c r="I109" s="47"/>
      <c r="J109" s="42"/>
    </row>
    <row r="110" spans="1:10" ht="18.75" customHeight="1" x14ac:dyDescent="0.15">
      <c r="A110" s="81" t="s">
        <v>11</v>
      </c>
      <c r="B110" s="84" t="s">
        <v>12</v>
      </c>
      <c r="C110" s="85"/>
      <c r="D110" s="85"/>
      <c r="E110" s="86"/>
      <c r="F110" s="84" t="s">
        <v>13</v>
      </c>
      <c r="G110" s="85"/>
      <c r="H110" s="86"/>
      <c r="I110" s="81" t="s">
        <v>7</v>
      </c>
      <c r="J110" s="42"/>
    </row>
    <row r="111" spans="1:10" ht="18.75" customHeight="1" x14ac:dyDescent="0.15">
      <c r="A111" s="82"/>
      <c r="B111" s="49" t="s">
        <v>9</v>
      </c>
      <c r="C111" s="50" t="s">
        <v>14</v>
      </c>
      <c r="D111" s="51" t="s">
        <v>6</v>
      </c>
      <c r="E111" s="52" t="s">
        <v>12</v>
      </c>
      <c r="F111" s="49" t="s">
        <v>15</v>
      </c>
      <c r="G111" s="50" t="s">
        <v>14</v>
      </c>
      <c r="H111" s="52" t="s">
        <v>13</v>
      </c>
      <c r="I111" s="82"/>
      <c r="J111" s="42"/>
    </row>
    <row r="112" spans="1:10" ht="18.75" customHeight="1" x14ac:dyDescent="0.15">
      <c r="A112" s="82"/>
      <c r="B112" s="53" t="s">
        <v>16</v>
      </c>
      <c r="C112" s="54" t="s">
        <v>17</v>
      </c>
      <c r="D112" s="55" t="s">
        <v>18</v>
      </c>
      <c r="E112" s="56" t="s">
        <v>19</v>
      </c>
      <c r="F112" s="53" t="s">
        <v>20</v>
      </c>
      <c r="G112" s="54" t="s">
        <v>21</v>
      </c>
      <c r="H112" s="56" t="s">
        <v>19</v>
      </c>
      <c r="I112" s="57" t="s">
        <v>19</v>
      </c>
      <c r="J112" s="42"/>
    </row>
    <row r="113" spans="1:10" ht="36" customHeight="1" x14ac:dyDescent="0.15">
      <c r="A113" s="83"/>
      <c r="B113" s="58" t="s">
        <v>22</v>
      </c>
      <c r="C113" s="59" t="s">
        <v>23</v>
      </c>
      <c r="D113" s="60" t="s">
        <v>24</v>
      </c>
      <c r="E113" s="61" t="s">
        <v>42</v>
      </c>
      <c r="F113" s="58" t="s">
        <v>25</v>
      </c>
      <c r="G113" s="59" t="s">
        <v>26</v>
      </c>
      <c r="H113" s="62" t="s">
        <v>27</v>
      </c>
      <c r="I113" s="63" t="s">
        <v>43</v>
      </c>
      <c r="J113" s="42"/>
    </row>
    <row r="114" spans="1:10" ht="17.45" customHeight="1" x14ac:dyDescent="0.15">
      <c r="A114" s="48" t="s">
        <v>85</v>
      </c>
      <c r="B114" s="41">
        <v>63</v>
      </c>
      <c r="C114" s="64"/>
      <c r="D114" s="65">
        <v>0.85</v>
      </c>
      <c r="E114" s="66"/>
      <c r="F114" s="67">
        <v>0</v>
      </c>
      <c r="G114" s="64"/>
      <c r="H114" s="66"/>
      <c r="I114" s="68"/>
      <c r="J114" s="42"/>
    </row>
    <row r="115" spans="1:10" ht="17.45" customHeight="1" x14ac:dyDescent="0.15">
      <c r="A115" s="48" t="s">
        <v>58</v>
      </c>
      <c r="B115" s="41">
        <v>63</v>
      </c>
      <c r="C115" s="64"/>
      <c r="D115" s="65">
        <v>0.85</v>
      </c>
      <c r="E115" s="66"/>
      <c r="F115" s="67">
        <v>0</v>
      </c>
      <c r="G115" s="64"/>
      <c r="H115" s="66"/>
      <c r="I115" s="68"/>
      <c r="J115" s="42"/>
    </row>
    <row r="116" spans="1:10" ht="17.45" customHeight="1" x14ac:dyDescent="0.15">
      <c r="A116" s="48" t="s">
        <v>59</v>
      </c>
      <c r="B116" s="41">
        <v>63</v>
      </c>
      <c r="C116" s="64"/>
      <c r="D116" s="65">
        <v>0.85</v>
      </c>
      <c r="E116" s="66"/>
      <c r="F116" s="67">
        <v>10</v>
      </c>
      <c r="G116" s="64"/>
      <c r="H116" s="66"/>
      <c r="I116" s="68"/>
      <c r="J116" s="42"/>
    </row>
    <row r="117" spans="1:10" ht="17.45" customHeight="1" x14ac:dyDescent="0.15">
      <c r="A117" s="48" t="s">
        <v>86</v>
      </c>
      <c r="B117" s="41">
        <v>63</v>
      </c>
      <c r="C117" s="64"/>
      <c r="D117" s="65">
        <v>0.85</v>
      </c>
      <c r="E117" s="66"/>
      <c r="F117" s="67">
        <v>0</v>
      </c>
      <c r="G117" s="64"/>
      <c r="H117" s="66"/>
      <c r="I117" s="68"/>
      <c r="J117" s="42"/>
    </row>
    <row r="118" spans="1:10" ht="17.45" customHeight="1" x14ac:dyDescent="0.15">
      <c r="A118" s="48" t="s">
        <v>60</v>
      </c>
      <c r="B118" s="41">
        <v>63</v>
      </c>
      <c r="C118" s="64"/>
      <c r="D118" s="65">
        <v>0.85</v>
      </c>
      <c r="E118" s="66"/>
      <c r="F118" s="67">
        <v>0</v>
      </c>
      <c r="G118" s="64"/>
      <c r="H118" s="66"/>
      <c r="I118" s="68"/>
      <c r="J118" s="42"/>
    </row>
    <row r="119" spans="1:10" ht="17.45" customHeight="1" x14ac:dyDescent="0.15">
      <c r="A119" s="48" t="s">
        <v>61</v>
      </c>
      <c r="B119" s="41">
        <v>63</v>
      </c>
      <c r="C119" s="64"/>
      <c r="D119" s="65">
        <v>0.85</v>
      </c>
      <c r="E119" s="66"/>
      <c r="F119" s="67">
        <v>0</v>
      </c>
      <c r="G119" s="64"/>
      <c r="H119" s="66"/>
      <c r="I119" s="68"/>
      <c r="J119" s="42"/>
    </row>
    <row r="120" spans="1:10" ht="17.45" customHeight="1" x14ac:dyDescent="0.15">
      <c r="A120" s="48" t="s">
        <v>62</v>
      </c>
      <c r="B120" s="41">
        <v>63</v>
      </c>
      <c r="C120" s="64"/>
      <c r="D120" s="65">
        <v>0.85</v>
      </c>
      <c r="E120" s="66"/>
      <c r="F120" s="67">
        <v>0</v>
      </c>
      <c r="G120" s="64"/>
      <c r="H120" s="66"/>
      <c r="I120" s="68"/>
      <c r="J120" s="42"/>
    </row>
    <row r="121" spans="1:10" ht="17.45" customHeight="1" x14ac:dyDescent="0.15">
      <c r="A121" s="48" t="s">
        <v>63</v>
      </c>
      <c r="B121" s="41">
        <v>63</v>
      </c>
      <c r="C121" s="64"/>
      <c r="D121" s="65">
        <v>0.85</v>
      </c>
      <c r="E121" s="66"/>
      <c r="F121" s="67">
        <v>10</v>
      </c>
      <c r="G121" s="64"/>
      <c r="H121" s="66"/>
      <c r="I121" s="68"/>
      <c r="J121" s="42"/>
    </row>
    <row r="122" spans="1:10" ht="17.45" customHeight="1" x14ac:dyDescent="0.15">
      <c r="A122" s="48" t="s">
        <v>64</v>
      </c>
      <c r="B122" s="41">
        <v>63</v>
      </c>
      <c r="C122" s="64"/>
      <c r="D122" s="65">
        <v>0.85</v>
      </c>
      <c r="E122" s="66"/>
      <c r="F122" s="67">
        <v>0</v>
      </c>
      <c r="G122" s="64"/>
      <c r="H122" s="66"/>
      <c r="I122" s="68"/>
      <c r="J122" s="42"/>
    </row>
    <row r="123" spans="1:10" ht="17.45" customHeight="1" x14ac:dyDescent="0.15">
      <c r="A123" s="48" t="s">
        <v>65</v>
      </c>
      <c r="B123" s="41">
        <v>63</v>
      </c>
      <c r="C123" s="64"/>
      <c r="D123" s="65">
        <v>0.85</v>
      </c>
      <c r="E123" s="66"/>
      <c r="F123" s="67">
        <v>10</v>
      </c>
      <c r="G123" s="64"/>
      <c r="H123" s="66"/>
      <c r="I123" s="68"/>
      <c r="J123" s="42"/>
    </row>
    <row r="124" spans="1:10" ht="17.45" customHeight="1" x14ac:dyDescent="0.15">
      <c r="A124" s="48" t="s">
        <v>66</v>
      </c>
      <c r="B124" s="41">
        <v>63</v>
      </c>
      <c r="C124" s="64"/>
      <c r="D124" s="65">
        <v>0.85</v>
      </c>
      <c r="E124" s="66"/>
      <c r="F124" s="67">
        <v>0</v>
      </c>
      <c r="G124" s="64"/>
      <c r="H124" s="66"/>
      <c r="I124" s="68"/>
      <c r="J124" s="42"/>
    </row>
    <row r="125" spans="1:10" ht="17.45" customHeight="1" thickBot="1" x14ac:dyDescent="0.2">
      <c r="A125" s="4" t="s">
        <v>87</v>
      </c>
      <c r="B125" s="41">
        <v>63</v>
      </c>
      <c r="C125" s="64"/>
      <c r="D125" s="69">
        <v>0.85</v>
      </c>
      <c r="E125" s="66"/>
      <c r="F125" s="67">
        <v>700</v>
      </c>
      <c r="G125" s="64"/>
      <c r="H125" s="66"/>
      <c r="I125" s="68"/>
      <c r="J125" s="42"/>
    </row>
    <row r="126" spans="1:10" ht="17.45" customHeight="1" thickBot="1" x14ac:dyDescent="0.2">
      <c r="A126" s="70" t="s">
        <v>28</v>
      </c>
      <c r="B126" s="71"/>
      <c r="C126" s="72"/>
      <c r="D126" s="72"/>
      <c r="E126" s="73"/>
      <c r="F126" s="74">
        <v>730</v>
      </c>
      <c r="G126" s="72"/>
      <c r="H126" s="73"/>
      <c r="I126" s="75"/>
      <c r="J126" s="76"/>
    </row>
    <row r="127" spans="1:10" ht="17.45" customHeight="1" x14ac:dyDescent="0.15">
      <c r="A127" s="78"/>
      <c r="B127" s="47"/>
      <c r="C127" s="47"/>
      <c r="D127" s="47"/>
      <c r="E127" s="47"/>
      <c r="F127" s="47"/>
      <c r="G127" s="47"/>
      <c r="H127" s="77"/>
      <c r="I127" s="77"/>
      <c r="J127" s="42"/>
    </row>
    <row r="128" spans="1:10" ht="18.75" customHeight="1" x14ac:dyDescent="0.15">
      <c r="A128" s="42"/>
      <c r="B128" s="42"/>
      <c r="C128" s="42"/>
      <c r="D128" s="42"/>
      <c r="E128" s="42"/>
      <c r="F128" s="42"/>
      <c r="G128" s="87"/>
      <c r="H128" s="87"/>
      <c r="I128" s="47"/>
      <c r="J128" s="42"/>
    </row>
    <row r="129" spans="1:10" x14ac:dyDescent="0.15">
      <c r="A129" s="88" t="s">
        <v>29</v>
      </c>
      <c r="B129" s="88"/>
      <c r="C129" s="88"/>
      <c r="D129" s="88"/>
      <c r="E129" s="88"/>
      <c r="F129" s="88"/>
      <c r="G129" s="88"/>
      <c r="H129" s="88"/>
      <c r="I129" s="88"/>
      <c r="J129" s="42"/>
    </row>
    <row r="130" spans="1:10" x14ac:dyDescent="0.15">
      <c r="A130" s="88" t="s">
        <v>30</v>
      </c>
      <c r="B130" s="88"/>
      <c r="C130" s="88"/>
      <c r="D130" s="88"/>
      <c r="E130" s="88"/>
      <c r="F130" s="88"/>
      <c r="G130" s="88"/>
      <c r="H130" s="88"/>
      <c r="I130" s="88"/>
      <c r="J130" s="42"/>
    </row>
    <row r="131" spans="1:10" x14ac:dyDescent="0.15">
      <c r="A131" s="88" t="s">
        <v>31</v>
      </c>
      <c r="B131" s="88"/>
      <c r="C131" s="88"/>
      <c r="D131" s="88"/>
      <c r="E131" s="88"/>
      <c r="F131" s="88"/>
      <c r="G131" s="88"/>
      <c r="H131" s="88"/>
      <c r="I131" s="88"/>
      <c r="J131" s="42"/>
    </row>
    <row r="132" spans="1:10" ht="13.5" customHeight="1" x14ac:dyDescent="0.15">
      <c r="A132" s="89" t="s">
        <v>56</v>
      </c>
      <c r="B132" s="89"/>
      <c r="C132" s="89"/>
      <c r="D132" s="89"/>
      <c r="E132" s="89"/>
      <c r="F132" s="89"/>
      <c r="G132" s="89"/>
      <c r="H132" s="89"/>
      <c r="I132" s="89"/>
      <c r="J132" s="42"/>
    </row>
    <row r="133" spans="1:10" x14ac:dyDescent="0.15">
      <c r="A133" s="79" t="s">
        <v>32</v>
      </c>
      <c r="B133" s="40"/>
      <c r="C133" s="40"/>
      <c r="D133" s="40"/>
      <c r="E133" s="40"/>
      <c r="F133" s="40"/>
      <c r="G133" s="40"/>
      <c r="H133" s="40"/>
      <c r="I133" s="40"/>
      <c r="J133" s="42"/>
    </row>
    <row r="134" spans="1:10" x14ac:dyDescent="0.15">
      <c r="A134" s="88" t="s">
        <v>88</v>
      </c>
      <c r="B134" s="88"/>
      <c r="C134" s="88"/>
      <c r="D134" s="88"/>
      <c r="E134" s="88"/>
      <c r="F134" s="88"/>
      <c r="G134" s="88"/>
      <c r="H134" s="88"/>
      <c r="I134" s="88"/>
      <c r="J134" s="42"/>
    </row>
    <row r="135" spans="1:10" x14ac:dyDescent="0.15">
      <c r="A135" s="42"/>
      <c r="B135" s="42"/>
      <c r="C135" s="42"/>
      <c r="D135" s="42"/>
      <c r="E135" s="42"/>
      <c r="F135" s="42"/>
      <c r="G135" s="42"/>
      <c r="H135" s="42"/>
      <c r="I135" s="42"/>
      <c r="J135" s="42"/>
    </row>
    <row r="136" spans="1:10" x14ac:dyDescent="0.15">
      <c r="A136" s="80" t="s">
        <v>33</v>
      </c>
      <c r="B136" s="42"/>
      <c r="C136" s="42"/>
      <c r="D136" s="42"/>
      <c r="E136" s="42"/>
      <c r="F136" s="42"/>
      <c r="G136" s="42"/>
      <c r="H136" s="42"/>
      <c r="I136" s="42"/>
      <c r="J136" s="42"/>
    </row>
  </sheetData>
  <mergeCells count="40">
    <mergeCell ref="A129:I129"/>
    <mergeCell ref="A130:I130"/>
    <mergeCell ref="A131:I131"/>
    <mergeCell ref="A132:I132"/>
    <mergeCell ref="A134:I134"/>
    <mergeCell ref="A110:A113"/>
    <mergeCell ref="B110:E110"/>
    <mergeCell ref="F110:H110"/>
    <mergeCell ref="I110:I111"/>
    <mergeCell ref="G128:H128"/>
    <mergeCell ref="A95:I95"/>
    <mergeCell ref="A96:I96"/>
    <mergeCell ref="A97:I97"/>
    <mergeCell ref="A98:I98"/>
    <mergeCell ref="A100:I100"/>
    <mergeCell ref="A76:A79"/>
    <mergeCell ref="B76:E76"/>
    <mergeCell ref="F76:H76"/>
    <mergeCell ref="I76:I77"/>
    <mergeCell ref="G94:H94"/>
    <mergeCell ref="A61:I61"/>
    <mergeCell ref="A62:I62"/>
    <mergeCell ref="A63:I63"/>
    <mergeCell ref="A64:I64"/>
    <mergeCell ref="A66:I66"/>
    <mergeCell ref="A42:A45"/>
    <mergeCell ref="B42:E42"/>
    <mergeCell ref="F42:H42"/>
    <mergeCell ref="I42:I43"/>
    <mergeCell ref="G60:H60"/>
    <mergeCell ref="A27:I27"/>
    <mergeCell ref="A28:I28"/>
    <mergeCell ref="A29:I29"/>
    <mergeCell ref="A30:I30"/>
    <mergeCell ref="A32:I32"/>
    <mergeCell ref="A8:A11"/>
    <mergeCell ref="B8:E8"/>
    <mergeCell ref="F8:H8"/>
    <mergeCell ref="I8:I9"/>
    <mergeCell ref="G26:H26"/>
  </mergeCells>
  <phoneticPr fontId="2"/>
  <pageMargins left="0.98425196850393704" right="0.19685039370078741" top="0.59055118110236227" bottom="0" header="0.31496062992125984" footer="0"/>
  <pageSetup paperSize="9" scale="97" orientation="landscape" r:id="rId1"/>
  <rowBreaks count="3" manualBreakCount="3">
    <brk id="34" max="9" man="1"/>
    <brk id="68" max="9" man="1"/>
    <brk id="10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view="pageBreakPreview" zoomScaleNormal="100" zoomScaleSheetLayoutView="100" workbookViewId="0">
      <selection activeCell="L14" sqref="L14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0" width="9" style="3"/>
    <col min="11" max="11" width="9.5" style="3" bestFit="1" customWidth="1"/>
    <col min="12" max="16384" width="9" style="3"/>
  </cols>
  <sheetData>
    <row r="1" spans="1:11" ht="17.25" x14ac:dyDescent="0.15">
      <c r="A1" s="7" t="s">
        <v>82</v>
      </c>
      <c r="I1" s="15" t="s">
        <v>39</v>
      </c>
    </row>
    <row r="2" spans="1:11" ht="17.25" x14ac:dyDescent="0.15">
      <c r="A2" s="7"/>
    </row>
    <row r="3" spans="1:11" ht="37.5" customHeight="1" x14ac:dyDescent="0.15">
      <c r="A3" s="8" t="s">
        <v>34</v>
      </c>
      <c r="B3" s="90" t="s">
        <v>8</v>
      </c>
      <c r="C3" s="91"/>
      <c r="D3" s="90" t="s">
        <v>37</v>
      </c>
      <c r="E3" s="91"/>
      <c r="F3" s="90" t="s">
        <v>3</v>
      </c>
      <c r="G3" s="91"/>
      <c r="H3" s="90" t="s">
        <v>38</v>
      </c>
      <c r="I3" s="91"/>
    </row>
    <row r="4" spans="1:11" ht="36" customHeight="1" x14ac:dyDescent="0.15">
      <c r="A4" s="8" t="s">
        <v>11</v>
      </c>
      <c r="B4" s="9" t="s">
        <v>35</v>
      </c>
      <c r="C4" s="9" t="s">
        <v>36</v>
      </c>
      <c r="D4" s="9" t="s">
        <v>35</v>
      </c>
      <c r="E4" s="9" t="s">
        <v>36</v>
      </c>
      <c r="F4" s="9" t="s">
        <v>35</v>
      </c>
      <c r="G4" s="9" t="s">
        <v>36</v>
      </c>
      <c r="H4" s="9" t="s">
        <v>35</v>
      </c>
      <c r="I4" s="9" t="s">
        <v>36</v>
      </c>
    </row>
    <row r="5" spans="1:11" ht="17.45" customHeight="1" x14ac:dyDescent="0.15">
      <c r="A5" s="10" t="s">
        <v>67</v>
      </c>
      <c r="B5" s="11">
        <v>386</v>
      </c>
      <c r="C5" s="11">
        <v>210029</v>
      </c>
      <c r="D5" s="11">
        <v>82</v>
      </c>
      <c r="E5" s="11">
        <v>27992</v>
      </c>
      <c r="F5" s="11">
        <v>51</v>
      </c>
      <c r="G5" s="11">
        <v>25035</v>
      </c>
      <c r="H5" s="11">
        <v>0</v>
      </c>
      <c r="I5" s="11">
        <v>0</v>
      </c>
      <c r="K5" s="33"/>
    </row>
    <row r="6" spans="1:11" ht="17.45" customHeight="1" x14ac:dyDescent="0.15">
      <c r="A6" s="10" t="s">
        <v>68</v>
      </c>
      <c r="B6" s="11">
        <v>394</v>
      </c>
      <c r="C6" s="11">
        <v>194134</v>
      </c>
      <c r="D6" s="11">
        <v>103</v>
      </c>
      <c r="E6" s="11">
        <v>26651</v>
      </c>
      <c r="F6" s="11">
        <v>82</v>
      </c>
      <c r="G6" s="11">
        <v>24695</v>
      </c>
      <c r="H6" s="11">
        <v>2</v>
      </c>
      <c r="I6" s="11">
        <v>2</v>
      </c>
      <c r="K6" s="33"/>
    </row>
    <row r="7" spans="1:11" ht="17.45" customHeight="1" x14ac:dyDescent="0.15">
      <c r="A7" s="10" t="s">
        <v>69</v>
      </c>
      <c r="B7" s="11">
        <v>410</v>
      </c>
      <c r="C7" s="11">
        <v>201480</v>
      </c>
      <c r="D7" s="11">
        <v>102</v>
      </c>
      <c r="E7" s="11">
        <v>30382</v>
      </c>
      <c r="F7" s="11">
        <v>52</v>
      </c>
      <c r="G7" s="11">
        <v>26695</v>
      </c>
      <c r="H7" s="11">
        <v>0</v>
      </c>
      <c r="I7" s="11">
        <v>0</v>
      </c>
      <c r="K7" s="33"/>
    </row>
    <row r="8" spans="1:11" ht="17.45" customHeight="1" x14ac:dyDescent="0.15">
      <c r="A8" s="10" t="s">
        <v>70</v>
      </c>
      <c r="B8" s="11">
        <v>408</v>
      </c>
      <c r="C8" s="11">
        <v>196567</v>
      </c>
      <c r="D8" s="11">
        <v>103</v>
      </c>
      <c r="E8" s="11">
        <v>31540</v>
      </c>
      <c r="F8" s="11">
        <v>87</v>
      </c>
      <c r="G8" s="11">
        <v>25730</v>
      </c>
      <c r="H8" s="11">
        <v>0</v>
      </c>
      <c r="I8" s="11">
        <v>3</v>
      </c>
      <c r="K8" s="33"/>
    </row>
    <row r="9" spans="1:11" ht="17.45" customHeight="1" x14ac:dyDescent="0.15">
      <c r="A9" s="10" t="s">
        <v>71</v>
      </c>
      <c r="B9" s="11">
        <v>425</v>
      </c>
      <c r="C9" s="11">
        <v>215724</v>
      </c>
      <c r="D9" s="11">
        <v>102</v>
      </c>
      <c r="E9" s="11">
        <v>30200</v>
      </c>
      <c r="F9" s="11">
        <v>84</v>
      </c>
      <c r="G9" s="11">
        <v>28713</v>
      </c>
      <c r="H9" s="11">
        <v>1</v>
      </c>
      <c r="I9" s="11">
        <v>1</v>
      </c>
      <c r="K9" s="33"/>
    </row>
    <row r="10" spans="1:11" ht="17.45" customHeight="1" x14ac:dyDescent="0.15">
      <c r="A10" s="10" t="s">
        <v>72</v>
      </c>
      <c r="B10" s="11">
        <v>422</v>
      </c>
      <c r="C10" s="11">
        <v>225463</v>
      </c>
      <c r="D10" s="11">
        <v>104</v>
      </c>
      <c r="E10" s="11">
        <v>30575</v>
      </c>
      <c r="F10" s="11">
        <v>85</v>
      </c>
      <c r="G10" s="11">
        <v>32654</v>
      </c>
      <c r="H10" s="11">
        <v>0</v>
      </c>
      <c r="I10" s="11">
        <v>0</v>
      </c>
      <c r="K10" s="33"/>
    </row>
    <row r="11" spans="1:11" ht="17.45" customHeight="1" x14ac:dyDescent="0.15">
      <c r="A11" s="10" t="s">
        <v>73</v>
      </c>
      <c r="B11" s="11">
        <v>391</v>
      </c>
      <c r="C11" s="11">
        <v>208879</v>
      </c>
      <c r="D11" s="11">
        <v>102</v>
      </c>
      <c r="E11" s="11">
        <v>28162</v>
      </c>
      <c r="F11" s="11">
        <v>50</v>
      </c>
      <c r="G11" s="11">
        <v>26094</v>
      </c>
      <c r="H11" s="11">
        <v>54</v>
      </c>
      <c r="I11" s="11">
        <v>100</v>
      </c>
      <c r="K11" s="33"/>
    </row>
    <row r="12" spans="1:11" ht="17.45" customHeight="1" x14ac:dyDescent="0.15">
      <c r="A12" s="10" t="s">
        <v>74</v>
      </c>
      <c r="B12" s="11">
        <v>401</v>
      </c>
      <c r="C12" s="11">
        <v>215719</v>
      </c>
      <c r="D12" s="11">
        <v>101</v>
      </c>
      <c r="E12" s="11">
        <v>28373</v>
      </c>
      <c r="F12" s="11">
        <v>82</v>
      </c>
      <c r="G12" s="11">
        <v>25338</v>
      </c>
      <c r="H12" s="11">
        <v>35</v>
      </c>
      <c r="I12" s="11">
        <v>130</v>
      </c>
      <c r="K12" s="37"/>
    </row>
    <row r="13" spans="1:11" ht="17.45" customHeight="1" x14ac:dyDescent="0.15">
      <c r="A13" s="10" t="s">
        <v>75</v>
      </c>
      <c r="B13" s="11">
        <v>408</v>
      </c>
      <c r="C13" s="11">
        <v>210994</v>
      </c>
      <c r="D13" s="11">
        <v>66</v>
      </c>
      <c r="E13" s="11">
        <v>27903</v>
      </c>
      <c r="F13" s="11">
        <v>51</v>
      </c>
      <c r="G13" s="11">
        <v>25185</v>
      </c>
      <c r="H13" s="11">
        <v>12</v>
      </c>
      <c r="I13" s="11">
        <v>259</v>
      </c>
      <c r="J13" s="36"/>
      <c r="K13" s="35"/>
    </row>
    <row r="14" spans="1:11" ht="17.45" customHeight="1" x14ac:dyDescent="0.15">
      <c r="A14" s="10" t="s">
        <v>57</v>
      </c>
      <c r="B14" s="11">
        <v>410</v>
      </c>
      <c r="C14" s="11">
        <v>214781</v>
      </c>
      <c r="D14" s="11">
        <v>102</v>
      </c>
      <c r="E14" s="11">
        <v>28021</v>
      </c>
      <c r="F14" s="11">
        <v>49</v>
      </c>
      <c r="G14" s="11">
        <v>25210</v>
      </c>
      <c r="H14" s="11">
        <v>63</v>
      </c>
      <c r="I14" s="11">
        <v>1763</v>
      </c>
      <c r="J14" s="36"/>
      <c r="K14" s="35"/>
    </row>
    <row r="15" spans="1:11" ht="17.45" customHeight="1" x14ac:dyDescent="0.15">
      <c r="A15" s="10" t="s">
        <v>76</v>
      </c>
      <c r="B15" s="11">
        <v>396</v>
      </c>
      <c r="C15" s="11">
        <v>214183</v>
      </c>
      <c r="D15" s="11">
        <v>99</v>
      </c>
      <c r="E15" s="11">
        <v>30045</v>
      </c>
      <c r="F15" s="11">
        <v>50</v>
      </c>
      <c r="G15" s="11">
        <v>25174</v>
      </c>
      <c r="H15" s="11">
        <v>0</v>
      </c>
      <c r="I15" s="11">
        <v>0</v>
      </c>
      <c r="J15" s="36"/>
      <c r="K15" s="35"/>
    </row>
    <row r="16" spans="1:11" ht="17.45" customHeight="1" x14ac:dyDescent="0.15">
      <c r="A16" s="10" t="s">
        <v>77</v>
      </c>
      <c r="B16" s="11">
        <v>398</v>
      </c>
      <c r="C16" s="11">
        <v>194614</v>
      </c>
      <c r="D16" s="11">
        <v>86</v>
      </c>
      <c r="E16" s="11">
        <v>26586</v>
      </c>
      <c r="F16" s="11">
        <v>59</v>
      </c>
      <c r="G16" s="11">
        <v>22383</v>
      </c>
      <c r="H16" s="11">
        <v>34</v>
      </c>
      <c r="I16" s="11">
        <v>41</v>
      </c>
      <c r="J16" s="36"/>
      <c r="K16" s="35"/>
    </row>
    <row r="17" spans="1:9" ht="17.45" customHeight="1" x14ac:dyDescent="0.15">
      <c r="A17" s="8" t="s">
        <v>28</v>
      </c>
      <c r="B17" s="14"/>
      <c r="C17" s="12">
        <f>SUM(C5:C16)</f>
        <v>2502567</v>
      </c>
      <c r="D17" s="14"/>
      <c r="E17" s="12">
        <f>SUM(E5:E16)</f>
        <v>346430</v>
      </c>
      <c r="F17" s="14"/>
      <c r="G17" s="12">
        <f>SUM(G5:G16)</f>
        <v>312906</v>
      </c>
      <c r="H17" s="14"/>
      <c r="I17" s="12">
        <f>SUM(I5:I16)</f>
        <v>2299</v>
      </c>
    </row>
    <row r="18" spans="1:9" ht="17.45" customHeight="1" x14ac:dyDescent="0.15">
      <c r="A18" s="5"/>
      <c r="B18" s="6"/>
      <c r="C18" s="6"/>
    </row>
    <row r="19" spans="1:9" ht="17.45" customHeight="1" x14ac:dyDescent="0.15">
      <c r="B19" s="13"/>
      <c r="C19" s="13"/>
    </row>
  </sheetData>
  <mergeCells count="4">
    <mergeCell ref="B3:C3"/>
    <mergeCell ref="D3:E3"/>
    <mergeCell ref="F3:G3"/>
    <mergeCell ref="H3:I3"/>
  </mergeCells>
  <phoneticPr fontId="2"/>
  <printOptions horizontalCentered="1"/>
  <pageMargins left="0.78740157480314965" right="0.39370078740157483" top="0.78740157480314965" bottom="0.78740157480314965" header="0.51181102362204722" footer="0.51181102362204722"/>
  <pageSetup paperSize="9" scale="90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20"/>
  <sheetViews>
    <sheetView tabSelected="1" view="pageBreakPreview" zoomScaleNormal="100" zoomScaleSheetLayoutView="100" workbookViewId="0">
      <selection activeCell="G30" sqref="G30"/>
    </sheetView>
  </sheetViews>
  <sheetFormatPr defaultRowHeight="13.5" x14ac:dyDescent="0.15"/>
  <cols>
    <col min="2" max="2" width="29.125" customWidth="1"/>
    <col min="3" max="3" width="39.25" customWidth="1"/>
  </cols>
  <sheetData>
    <row r="2" spans="2:8" ht="22.5" customHeight="1" x14ac:dyDescent="0.15">
      <c r="B2" s="17" t="s">
        <v>53</v>
      </c>
      <c r="C2" s="16"/>
      <c r="H2" s="15" t="s">
        <v>55</v>
      </c>
    </row>
    <row r="3" spans="2:8" ht="22.5" customHeight="1" x14ac:dyDescent="0.15">
      <c r="B3" s="34" t="s">
        <v>52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18" t="s">
        <v>1</v>
      </c>
      <c r="C5" s="19" t="s">
        <v>41</v>
      </c>
    </row>
    <row r="6" spans="2:8" ht="18.75" customHeight="1" x14ac:dyDescent="0.15">
      <c r="B6" s="20" t="s">
        <v>4</v>
      </c>
      <c r="C6" s="21"/>
    </row>
    <row r="7" spans="2:8" ht="18.75" customHeight="1" x14ac:dyDescent="0.15">
      <c r="B7" s="22" t="s">
        <v>8</v>
      </c>
      <c r="C7" s="23"/>
    </row>
    <row r="8" spans="2:8" ht="18.75" customHeight="1" x14ac:dyDescent="0.15">
      <c r="B8" s="22" t="s">
        <v>2</v>
      </c>
      <c r="C8" s="23"/>
    </row>
    <row r="9" spans="2:8" ht="18.75" customHeight="1" x14ac:dyDescent="0.15">
      <c r="B9" s="22" t="s">
        <v>3</v>
      </c>
      <c r="C9" s="23"/>
    </row>
    <row r="10" spans="2:8" ht="18.75" customHeight="1" x14ac:dyDescent="0.15">
      <c r="B10" s="22" t="s">
        <v>5</v>
      </c>
      <c r="C10" s="23"/>
    </row>
    <row r="11" spans="2:8" ht="18.75" customHeight="1" x14ac:dyDescent="0.15">
      <c r="B11" s="24"/>
      <c r="C11" s="23"/>
    </row>
    <row r="12" spans="2:8" ht="18.75" customHeight="1" x14ac:dyDescent="0.15">
      <c r="B12" s="24"/>
      <c r="C12" s="23"/>
    </row>
    <row r="13" spans="2:8" ht="18.75" customHeight="1" x14ac:dyDescent="0.15">
      <c r="B13" s="22"/>
      <c r="C13" s="23"/>
    </row>
    <row r="14" spans="2:8" ht="18.75" customHeight="1" x14ac:dyDescent="0.15">
      <c r="B14" s="22"/>
      <c r="C14" s="23"/>
    </row>
    <row r="15" spans="2:8" ht="18.75" customHeight="1" x14ac:dyDescent="0.15">
      <c r="B15" s="22"/>
      <c r="C15" s="23"/>
    </row>
    <row r="16" spans="2:8" ht="18.75" customHeight="1" x14ac:dyDescent="0.15">
      <c r="B16" s="22"/>
      <c r="C16" s="25"/>
    </row>
    <row r="17" spans="2:5" ht="18.75" customHeight="1" thickBot="1" x14ac:dyDescent="0.2">
      <c r="B17" s="26"/>
      <c r="C17" s="27"/>
    </row>
    <row r="18" spans="2:5" ht="18.600000000000001" customHeight="1" thickTop="1" thickBot="1" x14ac:dyDescent="0.2">
      <c r="B18" s="28" t="s">
        <v>0</v>
      </c>
      <c r="C18" s="29"/>
      <c r="E18" s="30" t="s">
        <v>79</v>
      </c>
    </row>
    <row r="19" spans="2:5" ht="18.95" customHeight="1" thickBot="1" x14ac:dyDescent="0.2">
      <c r="E19" s="30" t="s">
        <v>80</v>
      </c>
    </row>
    <row r="20" spans="2:5" ht="18.95" customHeight="1" thickBot="1" x14ac:dyDescent="0.2">
      <c r="B20" s="38" t="s">
        <v>81</v>
      </c>
      <c r="C20" s="39"/>
    </row>
  </sheetData>
  <phoneticPr fontId="2"/>
  <pageMargins left="0.98425196850393704" right="0" top="1.5748031496062993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view="pageBreakPreview" zoomScaleNormal="100" zoomScaleSheetLayoutView="100" workbookViewId="0">
      <selection activeCell="A3" sqref="A3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9" ht="17.25" x14ac:dyDescent="0.15">
      <c r="A1" s="7" t="s">
        <v>83</v>
      </c>
      <c r="I1" s="15" t="s">
        <v>54</v>
      </c>
    </row>
    <row r="2" spans="1:9" ht="17.25" x14ac:dyDescent="0.15">
      <c r="A2" s="7"/>
      <c r="I2" s="32" t="s">
        <v>51</v>
      </c>
    </row>
    <row r="3" spans="1:9" ht="37.5" customHeight="1" x14ac:dyDescent="0.15">
      <c r="A3" s="8" t="s">
        <v>34</v>
      </c>
      <c r="B3" s="90" t="s">
        <v>8</v>
      </c>
      <c r="C3" s="91"/>
      <c r="D3" s="90" t="s">
        <v>37</v>
      </c>
      <c r="E3" s="91"/>
      <c r="F3" s="90" t="s">
        <v>3</v>
      </c>
      <c r="G3" s="91"/>
      <c r="H3" s="90" t="s">
        <v>38</v>
      </c>
      <c r="I3" s="91"/>
    </row>
    <row r="4" spans="1:9" ht="36" customHeight="1" x14ac:dyDescent="0.15">
      <c r="A4" s="8" t="s">
        <v>11</v>
      </c>
      <c r="B4" s="31" t="s">
        <v>35</v>
      </c>
      <c r="C4" s="31" t="s">
        <v>36</v>
      </c>
      <c r="D4" s="31" t="s">
        <v>35</v>
      </c>
      <c r="E4" s="31" t="s">
        <v>36</v>
      </c>
      <c r="F4" s="31" t="s">
        <v>35</v>
      </c>
      <c r="G4" s="31" t="s">
        <v>36</v>
      </c>
      <c r="H4" s="31" t="s">
        <v>35</v>
      </c>
      <c r="I4" s="31" t="s">
        <v>36</v>
      </c>
    </row>
    <row r="5" spans="1:9" ht="17.45" customHeight="1" x14ac:dyDescent="0.15">
      <c r="A5" s="10" t="e">
        <f>#REF!</f>
        <v>#REF!</v>
      </c>
      <c r="B5" s="11" t="e">
        <f>#REF!</f>
        <v>#REF!</v>
      </c>
      <c r="C5" s="11" t="e">
        <f>#REF!</f>
        <v>#REF!</v>
      </c>
      <c r="D5" s="11" t="e">
        <f>#REF!</f>
        <v>#REF!</v>
      </c>
      <c r="E5" s="11" t="e">
        <f>#REF!</f>
        <v>#REF!</v>
      </c>
      <c r="F5" s="11" t="e">
        <f>#REF!</f>
        <v>#REF!</v>
      </c>
      <c r="G5" s="11" t="e">
        <f>#REF!</f>
        <v>#REF!</v>
      </c>
      <c r="H5" s="11" t="e">
        <f>#REF!</f>
        <v>#REF!</v>
      </c>
      <c r="I5" s="11" t="e">
        <f>#REF!</f>
        <v>#REF!</v>
      </c>
    </row>
    <row r="6" spans="1:9" ht="17.45" customHeight="1" x14ac:dyDescent="0.15">
      <c r="A6" s="10" t="e">
        <f>#REF!</f>
        <v>#REF!</v>
      </c>
      <c r="B6" s="11" t="e">
        <f>#REF!</f>
        <v>#REF!</v>
      </c>
      <c r="C6" s="11" t="e">
        <f>#REF!</f>
        <v>#REF!</v>
      </c>
      <c r="D6" s="11" t="e">
        <f>#REF!</f>
        <v>#REF!</v>
      </c>
      <c r="E6" s="11" t="e">
        <f>#REF!</f>
        <v>#REF!</v>
      </c>
      <c r="F6" s="11" t="e">
        <f>#REF!</f>
        <v>#REF!</v>
      </c>
      <c r="G6" s="11" t="e">
        <f>#REF!</f>
        <v>#REF!</v>
      </c>
      <c r="H6" s="11" t="e">
        <f>#REF!</f>
        <v>#REF!</v>
      </c>
      <c r="I6" s="11" t="e">
        <f>#REF!</f>
        <v>#REF!</v>
      </c>
    </row>
    <row r="7" spans="1:9" ht="17.45" customHeight="1" x14ac:dyDescent="0.15">
      <c r="A7" s="10" t="e">
        <f>#REF!</f>
        <v>#REF!</v>
      </c>
      <c r="B7" s="11" t="e">
        <f>#REF!</f>
        <v>#REF!</v>
      </c>
      <c r="C7" s="11" t="e">
        <f>#REF!</f>
        <v>#REF!</v>
      </c>
      <c r="D7" s="11" t="e">
        <f>#REF!</f>
        <v>#REF!</v>
      </c>
      <c r="E7" s="11" t="e">
        <f>#REF!</f>
        <v>#REF!</v>
      </c>
      <c r="F7" s="11" t="e">
        <f>#REF!</f>
        <v>#REF!</v>
      </c>
      <c r="G7" s="11" t="e">
        <f>#REF!</f>
        <v>#REF!</v>
      </c>
      <c r="H7" s="11" t="e">
        <f>#REF!</f>
        <v>#REF!</v>
      </c>
      <c r="I7" s="11" t="e">
        <f>#REF!</f>
        <v>#REF!</v>
      </c>
    </row>
    <row r="8" spans="1:9" ht="17.45" customHeight="1" x14ac:dyDescent="0.15">
      <c r="A8" s="10" t="e">
        <f>#REF!</f>
        <v>#REF!</v>
      </c>
      <c r="B8" s="11" t="e">
        <f>#REF!</f>
        <v>#REF!</v>
      </c>
      <c r="C8" s="11" t="e">
        <f>#REF!</f>
        <v>#REF!</v>
      </c>
      <c r="D8" s="11" t="e">
        <f>#REF!</f>
        <v>#REF!</v>
      </c>
      <c r="E8" s="11" t="e">
        <f>#REF!</f>
        <v>#REF!</v>
      </c>
      <c r="F8" s="11" t="e">
        <f>#REF!</f>
        <v>#REF!</v>
      </c>
      <c r="G8" s="11" t="e">
        <f>#REF!</f>
        <v>#REF!</v>
      </c>
      <c r="H8" s="11" t="e">
        <f>#REF!</f>
        <v>#REF!</v>
      </c>
      <c r="I8" s="11" t="e">
        <f>#REF!</f>
        <v>#REF!</v>
      </c>
    </row>
    <row r="9" spans="1:9" ht="17.45" customHeight="1" x14ac:dyDescent="0.15">
      <c r="A9" s="10" t="e">
        <f>#REF!</f>
        <v>#REF!</v>
      </c>
      <c r="B9" s="11" t="e">
        <f>#REF!</f>
        <v>#REF!</v>
      </c>
      <c r="C9" s="11" t="e">
        <f>#REF!</f>
        <v>#REF!</v>
      </c>
      <c r="D9" s="11" t="e">
        <f>#REF!</f>
        <v>#REF!</v>
      </c>
      <c r="E9" s="11" t="e">
        <f>#REF!</f>
        <v>#REF!</v>
      </c>
      <c r="F9" s="11" t="e">
        <f>#REF!</f>
        <v>#REF!</v>
      </c>
      <c r="G9" s="11" t="e">
        <f>#REF!</f>
        <v>#REF!</v>
      </c>
      <c r="H9" s="11" t="e">
        <f>#REF!</f>
        <v>#REF!</v>
      </c>
      <c r="I9" s="11" t="e">
        <f>#REF!</f>
        <v>#REF!</v>
      </c>
    </row>
    <row r="10" spans="1:9" ht="17.45" customHeight="1" x14ac:dyDescent="0.15">
      <c r="A10" s="10" t="e">
        <f>#REF!</f>
        <v>#REF!</v>
      </c>
      <c r="B10" s="11" t="e">
        <f>#REF!</f>
        <v>#REF!</v>
      </c>
      <c r="C10" s="11" t="e">
        <f>#REF!</f>
        <v>#REF!</v>
      </c>
      <c r="D10" s="11" t="e">
        <f>#REF!</f>
        <v>#REF!</v>
      </c>
      <c r="E10" s="11" t="e">
        <f>#REF!</f>
        <v>#REF!</v>
      </c>
      <c r="F10" s="11" t="e">
        <f>#REF!</f>
        <v>#REF!</v>
      </c>
      <c r="G10" s="11" t="e">
        <f>#REF!</f>
        <v>#REF!</v>
      </c>
      <c r="H10" s="11" t="e">
        <f>#REF!</f>
        <v>#REF!</v>
      </c>
      <c r="I10" s="11" t="e">
        <f>#REF!</f>
        <v>#REF!</v>
      </c>
    </row>
    <row r="11" spans="1:9" ht="17.45" customHeight="1" x14ac:dyDescent="0.15">
      <c r="A11" s="10" t="e">
        <f>#REF!</f>
        <v>#REF!</v>
      </c>
      <c r="B11" s="11" t="e">
        <f>#REF!</f>
        <v>#REF!</v>
      </c>
      <c r="C11" s="11" t="e">
        <f>#REF!</f>
        <v>#REF!</v>
      </c>
      <c r="D11" s="11" t="e">
        <f>#REF!</f>
        <v>#REF!</v>
      </c>
      <c r="E11" s="11" t="e">
        <f>#REF!</f>
        <v>#REF!</v>
      </c>
      <c r="F11" s="11" t="e">
        <f>#REF!</f>
        <v>#REF!</v>
      </c>
      <c r="G11" s="11" t="e">
        <f>#REF!</f>
        <v>#REF!</v>
      </c>
      <c r="H11" s="11" t="e">
        <f>#REF!</f>
        <v>#REF!</v>
      </c>
      <c r="I11" s="11" t="e">
        <f>#REF!</f>
        <v>#REF!</v>
      </c>
    </row>
    <row r="12" spans="1:9" ht="17.45" customHeight="1" x14ac:dyDescent="0.15">
      <c r="A12" s="10" t="e">
        <f>#REF!</f>
        <v>#REF!</v>
      </c>
      <c r="B12" s="11" t="e">
        <f>#REF!</f>
        <v>#REF!</v>
      </c>
      <c r="C12" s="11" t="e">
        <f>#REF!</f>
        <v>#REF!</v>
      </c>
      <c r="D12" s="11" t="e">
        <f>#REF!</f>
        <v>#REF!</v>
      </c>
      <c r="E12" s="11" t="e">
        <f>#REF!</f>
        <v>#REF!</v>
      </c>
      <c r="F12" s="11" t="e">
        <f>#REF!</f>
        <v>#REF!</v>
      </c>
      <c r="G12" s="11" t="e">
        <f>#REF!</f>
        <v>#REF!</v>
      </c>
      <c r="H12" s="11" t="e">
        <f>#REF!</f>
        <v>#REF!</v>
      </c>
      <c r="I12" s="11" t="e">
        <f>#REF!</f>
        <v>#REF!</v>
      </c>
    </row>
    <row r="13" spans="1:9" ht="17.45" customHeight="1" x14ac:dyDescent="0.15">
      <c r="A13" s="10" t="e">
        <f>#REF!</f>
        <v>#REF!</v>
      </c>
      <c r="B13" s="11" t="e">
        <f>#REF!</f>
        <v>#REF!</v>
      </c>
      <c r="C13" s="11" t="e">
        <f>#REF!</f>
        <v>#REF!</v>
      </c>
      <c r="D13" s="11" t="e">
        <f>#REF!</f>
        <v>#REF!</v>
      </c>
      <c r="E13" s="11" t="e">
        <f>#REF!</f>
        <v>#REF!</v>
      </c>
      <c r="F13" s="11" t="e">
        <f>#REF!</f>
        <v>#REF!</v>
      </c>
      <c r="G13" s="11" t="e">
        <f>#REF!</f>
        <v>#REF!</v>
      </c>
      <c r="H13" s="11" t="e">
        <f>#REF!</f>
        <v>#REF!</v>
      </c>
      <c r="I13" s="11" t="e">
        <f>#REF!</f>
        <v>#REF!</v>
      </c>
    </row>
    <row r="14" spans="1:9" ht="17.45" customHeight="1" x14ac:dyDescent="0.15">
      <c r="A14" s="10" t="e">
        <f>#REF!</f>
        <v>#REF!</v>
      </c>
      <c r="B14" s="11" t="e">
        <f>#REF!</f>
        <v>#REF!</v>
      </c>
      <c r="C14" s="11" t="e">
        <f>#REF!</f>
        <v>#REF!</v>
      </c>
      <c r="D14" s="11" t="e">
        <f>#REF!</f>
        <v>#REF!</v>
      </c>
      <c r="E14" s="11" t="e">
        <f>#REF!</f>
        <v>#REF!</v>
      </c>
      <c r="F14" s="11" t="e">
        <f>#REF!</f>
        <v>#REF!</v>
      </c>
      <c r="G14" s="11" t="e">
        <f>#REF!</f>
        <v>#REF!</v>
      </c>
      <c r="H14" s="11" t="e">
        <f>#REF!</f>
        <v>#REF!</v>
      </c>
      <c r="I14" s="11" t="e">
        <f>#REF!</f>
        <v>#REF!</v>
      </c>
    </row>
    <row r="15" spans="1:9" ht="17.45" customHeight="1" x14ac:dyDescent="0.15">
      <c r="A15" s="10" t="e">
        <f>#REF!</f>
        <v>#REF!</v>
      </c>
      <c r="B15" s="11" t="e">
        <f>#REF!</f>
        <v>#REF!</v>
      </c>
      <c r="C15" s="11" t="e">
        <f>#REF!</f>
        <v>#REF!</v>
      </c>
      <c r="D15" s="11" t="e">
        <f>#REF!</f>
        <v>#REF!</v>
      </c>
      <c r="E15" s="11" t="e">
        <f>#REF!</f>
        <v>#REF!</v>
      </c>
      <c r="F15" s="11" t="e">
        <f>#REF!</f>
        <v>#REF!</v>
      </c>
      <c r="G15" s="11" t="e">
        <f>#REF!</f>
        <v>#REF!</v>
      </c>
      <c r="H15" s="11" t="e">
        <f>#REF!</f>
        <v>#REF!</v>
      </c>
      <c r="I15" s="11" t="e">
        <f>#REF!</f>
        <v>#REF!</v>
      </c>
    </row>
    <row r="16" spans="1:9" ht="17.45" customHeight="1" x14ac:dyDescent="0.15">
      <c r="A16" s="10" t="e">
        <f>#REF!</f>
        <v>#REF!</v>
      </c>
      <c r="B16" s="11" t="e">
        <f>#REF!</f>
        <v>#REF!</v>
      </c>
      <c r="C16" s="11" t="e">
        <f>#REF!</f>
        <v>#REF!</v>
      </c>
      <c r="D16" s="11" t="e">
        <f>#REF!</f>
        <v>#REF!</v>
      </c>
      <c r="E16" s="11" t="e">
        <f>#REF!</f>
        <v>#REF!</v>
      </c>
      <c r="F16" s="11" t="e">
        <f>#REF!</f>
        <v>#REF!</v>
      </c>
      <c r="G16" s="11" t="e">
        <f>#REF!</f>
        <v>#REF!</v>
      </c>
      <c r="H16" s="11" t="e">
        <f>#REF!</f>
        <v>#REF!</v>
      </c>
      <c r="I16" s="11" t="e">
        <f>#REF!</f>
        <v>#REF!</v>
      </c>
    </row>
    <row r="17" spans="1:9" ht="17.45" customHeight="1" x14ac:dyDescent="0.15">
      <c r="A17" s="8" t="s">
        <v>28</v>
      </c>
      <c r="B17" s="14"/>
      <c r="C17" s="12" t="e">
        <f>SUM(C5:C16)</f>
        <v>#REF!</v>
      </c>
      <c r="D17" s="14"/>
      <c r="E17" s="12" t="e">
        <f>SUM(E5:E16)</f>
        <v>#REF!</v>
      </c>
      <c r="F17" s="14"/>
      <c r="G17" s="12" t="e">
        <f>SUM(G5:G16)</f>
        <v>#REF!</v>
      </c>
      <c r="H17" s="14"/>
      <c r="I17" s="12" t="e">
        <f>SUM(I5:I16)</f>
        <v>#REF!</v>
      </c>
    </row>
    <row r="18" spans="1:9" ht="17.45" customHeight="1" x14ac:dyDescent="0.15">
      <c r="A18" s="5"/>
      <c r="B18" s="6"/>
      <c r="C18" s="6"/>
    </row>
    <row r="19" spans="1:9" ht="17.45" customHeight="1" x14ac:dyDescent="0.15">
      <c r="B19" s="13"/>
      <c r="C19" s="13"/>
    </row>
  </sheetData>
  <mergeCells count="4">
    <mergeCell ref="B3:C3"/>
    <mergeCell ref="D3:E3"/>
    <mergeCell ref="F3:G3"/>
    <mergeCell ref="H3:I3"/>
  </mergeCells>
  <phoneticPr fontId="2"/>
  <pageMargins left="0.59055118110236227" right="0" top="0.98425196850393704" bottom="0" header="0.31496062992125984" footer="0"/>
  <pageSetup paperSize="9" fitToHeight="2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別紙No1</vt:lpstr>
      <vt:lpstr>別紙No2</vt:lpstr>
      <vt:lpstr>別紙No3</vt:lpstr>
      <vt:lpstr>別紙No2_予定</vt:lpstr>
      <vt:lpstr>別紙No1!Print_Area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2026-07-14T03:36:26Z</cp:lastPrinted>
  <dcterms:created xsi:type="dcterms:W3CDTF">2004-12-16T02:08:53Z</dcterms:created>
  <dcterms:modified xsi:type="dcterms:W3CDTF">2026-07-14T04:02:33Z</dcterms:modified>
</cp:coreProperties>
</file>